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Clientes\Renova\MG\PRJ1701572_Gesta da Qualidade do Ar Barragem Fundao\Gestao de Analises Quimicas 2021\Campanha 08\PIXE\Fontes\"/>
    </mc:Choice>
  </mc:AlternateContent>
  <xr:revisionPtr revIDLastSave="0" documentId="13_ncr:1_{467D0898-C34D-4D50-9FB0-32EE6C306CCA}" xr6:coauthVersionLast="47" xr6:coauthVersionMax="47" xr10:uidLastSave="{00000000-0000-0000-0000-000000000000}"/>
  <bookViews>
    <workbookView xWindow="-120" yWindow="-120" windowWidth="24240" windowHeight="13140" activeTab="11" xr2:uid="{00000000-000D-0000-FFFF-FFFF00000000}"/>
  </bookViews>
  <sheets>
    <sheet name="12" sheetId="1" r:id="rId1"/>
    <sheet name="13" sheetId="2" r:id="rId2"/>
    <sheet name="14" sheetId="3" r:id="rId3"/>
    <sheet name="15" sheetId="4" r:id="rId4"/>
    <sheet name="16" sheetId="5" r:id="rId5"/>
    <sheet name="17" sheetId="6" r:id="rId6"/>
    <sheet name="18" sheetId="7" r:id="rId7"/>
    <sheet name="19" sheetId="8" r:id="rId8"/>
    <sheet name="20" sheetId="9" r:id="rId9"/>
    <sheet name="21" sheetId="10" r:id="rId10"/>
    <sheet name="22" sheetId="11" r:id="rId11"/>
    <sheet name="Resumo" sheetId="12" r:id="rId12"/>
    <sheet name="Gráfico" sheetId="13" r:id="rId13"/>
  </sheets>
  <definedNames>
    <definedName name="_xlnm.Print_Titles" localSheetId="0">'12'!$1:$9</definedName>
    <definedName name="_xlnm.Print_Titles" localSheetId="1">'13'!$1:$9</definedName>
    <definedName name="_xlnm.Print_Titles" localSheetId="2">'14'!$1:$9</definedName>
    <definedName name="_xlnm.Print_Titles" localSheetId="3">'15'!$1:$9</definedName>
    <definedName name="_xlnm.Print_Titles" localSheetId="4">'16'!$1:$9</definedName>
    <definedName name="_xlnm.Print_Titles" localSheetId="5">'17'!$1:$9</definedName>
    <definedName name="_xlnm.Print_Titles" localSheetId="6">'18'!$1:$9</definedName>
    <definedName name="_xlnm.Print_Titles" localSheetId="7">'19'!$1:$9</definedName>
    <definedName name="_xlnm.Print_Titles" localSheetId="8">'20'!$1:$9</definedName>
    <definedName name="_xlnm.Print_Titles" localSheetId="9">'21'!$1:$9</definedName>
    <definedName name="_xlnm.Print_Titles" localSheetId="10">'22'!$1:$9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9" i="13" l="1"/>
  <c r="L29" i="13"/>
  <c r="K29" i="13"/>
  <c r="J29" i="13"/>
  <c r="I29" i="13"/>
  <c r="H29" i="13"/>
  <c r="G29" i="13"/>
  <c r="F29" i="13"/>
  <c r="E29" i="13"/>
  <c r="D29" i="13"/>
  <c r="C29" i="13"/>
  <c r="B29" i="13"/>
  <c r="M28" i="13"/>
  <c r="L28" i="13"/>
  <c r="K28" i="13"/>
  <c r="J28" i="13"/>
  <c r="I28" i="13"/>
  <c r="H28" i="13"/>
  <c r="G28" i="13"/>
  <c r="F28" i="13"/>
  <c r="E28" i="13"/>
  <c r="D28" i="13"/>
  <c r="C28" i="13"/>
  <c r="M27" i="13"/>
  <c r="L27" i="13"/>
  <c r="K27" i="13"/>
  <c r="J27" i="13"/>
  <c r="I27" i="13"/>
  <c r="H27" i="13"/>
  <c r="G27" i="13"/>
  <c r="F27" i="13"/>
  <c r="E27" i="13"/>
  <c r="D27" i="13"/>
  <c r="C27" i="13"/>
  <c r="M26" i="13"/>
  <c r="L26" i="13"/>
  <c r="K26" i="13"/>
  <c r="J26" i="13"/>
  <c r="I26" i="13"/>
  <c r="H26" i="13"/>
  <c r="G26" i="13"/>
  <c r="F26" i="13"/>
  <c r="E26" i="13"/>
  <c r="D26" i="13"/>
  <c r="C26" i="13"/>
  <c r="M25" i="13"/>
  <c r="L25" i="13"/>
  <c r="K25" i="13"/>
  <c r="J25" i="13"/>
  <c r="I25" i="13"/>
  <c r="H25" i="13"/>
  <c r="G25" i="13"/>
  <c r="F25" i="13"/>
  <c r="E25" i="13"/>
  <c r="D25" i="13"/>
  <c r="C25" i="13"/>
  <c r="M24" i="13"/>
  <c r="L24" i="13"/>
  <c r="K24" i="13"/>
  <c r="J24" i="13"/>
  <c r="I24" i="13"/>
  <c r="H24" i="13"/>
  <c r="G24" i="13"/>
  <c r="F24" i="13"/>
  <c r="E24" i="13"/>
  <c r="D24" i="13"/>
  <c r="C24" i="13"/>
  <c r="M23" i="13"/>
  <c r="L23" i="13"/>
  <c r="K23" i="13"/>
  <c r="J23" i="13"/>
  <c r="I23" i="13"/>
  <c r="H23" i="13"/>
  <c r="G23" i="13"/>
  <c r="F23" i="13"/>
  <c r="E23" i="13"/>
  <c r="D23" i="13"/>
  <c r="C23" i="13"/>
  <c r="M22" i="13"/>
  <c r="L22" i="13"/>
  <c r="K22" i="13"/>
  <c r="J22" i="13"/>
  <c r="I22" i="13"/>
  <c r="H22" i="13"/>
  <c r="G22" i="13"/>
  <c r="F22" i="13"/>
  <c r="E22" i="13"/>
  <c r="D22" i="13"/>
  <c r="C22" i="13"/>
  <c r="M21" i="13"/>
  <c r="L21" i="13"/>
  <c r="K21" i="13"/>
  <c r="J21" i="13"/>
  <c r="I21" i="13"/>
  <c r="H21" i="13"/>
  <c r="G21" i="13"/>
  <c r="F21" i="13"/>
  <c r="E21" i="13"/>
  <c r="D21" i="13"/>
  <c r="C21" i="13"/>
  <c r="M20" i="13"/>
  <c r="L20" i="13"/>
  <c r="K20" i="13"/>
  <c r="J20" i="13"/>
  <c r="I20" i="13"/>
  <c r="H20" i="13"/>
  <c r="G20" i="13"/>
  <c r="F20" i="13"/>
  <c r="E20" i="13"/>
  <c r="D20" i="13"/>
  <c r="C20" i="13"/>
  <c r="M19" i="13"/>
  <c r="L19" i="13"/>
  <c r="K19" i="13"/>
  <c r="J19" i="13"/>
  <c r="I19" i="13"/>
  <c r="H19" i="13"/>
  <c r="G19" i="13"/>
  <c r="F19" i="13"/>
  <c r="E19" i="13"/>
  <c r="D19" i="13"/>
  <c r="C19" i="13"/>
  <c r="M18" i="13"/>
  <c r="L18" i="13"/>
  <c r="K18" i="13"/>
  <c r="J18" i="13"/>
  <c r="I18" i="13"/>
  <c r="H18" i="13"/>
  <c r="G18" i="13"/>
  <c r="F18" i="13"/>
  <c r="E18" i="13"/>
  <c r="D18" i="13"/>
  <c r="C18" i="13"/>
  <c r="M17" i="13"/>
  <c r="L17" i="13"/>
  <c r="K17" i="13"/>
  <c r="J17" i="13"/>
  <c r="I17" i="13"/>
  <c r="H17" i="13"/>
  <c r="G17" i="13"/>
  <c r="F17" i="13"/>
  <c r="E17" i="13"/>
  <c r="D17" i="13"/>
  <c r="C17" i="13"/>
  <c r="M16" i="13"/>
  <c r="L16" i="13"/>
  <c r="K16" i="13"/>
  <c r="J16" i="13"/>
  <c r="I16" i="13"/>
  <c r="H16" i="13"/>
  <c r="G16" i="13"/>
  <c r="F16" i="13"/>
  <c r="E16" i="13"/>
  <c r="D16" i="13"/>
  <c r="C16" i="13"/>
  <c r="M15" i="13"/>
  <c r="L15" i="13"/>
  <c r="K15" i="13"/>
  <c r="J15" i="13"/>
  <c r="I15" i="13"/>
  <c r="H15" i="13"/>
  <c r="G15" i="13"/>
  <c r="F15" i="13"/>
  <c r="E15" i="13"/>
  <c r="D15" i="13"/>
  <c r="C15" i="13"/>
  <c r="M14" i="13"/>
  <c r="L14" i="13"/>
  <c r="K14" i="13"/>
  <c r="J14" i="13"/>
  <c r="I14" i="13"/>
  <c r="H14" i="13"/>
  <c r="G14" i="13"/>
  <c r="F14" i="13"/>
  <c r="E14" i="13"/>
  <c r="D14" i="13"/>
  <c r="C14" i="13"/>
  <c r="M13" i="13"/>
  <c r="L13" i="13"/>
  <c r="K13" i="13"/>
  <c r="J13" i="13"/>
  <c r="I13" i="13"/>
  <c r="H13" i="13"/>
  <c r="G13" i="13"/>
  <c r="F13" i="13"/>
  <c r="E13" i="13"/>
  <c r="D13" i="13"/>
  <c r="C13" i="13"/>
  <c r="M12" i="13"/>
  <c r="L12" i="13"/>
  <c r="K12" i="13"/>
  <c r="J12" i="13"/>
  <c r="I12" i="13"/>
  <c r="H12" i="13"/>
  <c r="G12" i="13"/>
  <c r="F12" i="13"/>
  <c r="E12" i="13"/>
  <c r="D12" i="13"/>
  <c r="C12" i="13"/>
  <c r="M11" i="13"/>
  <c r="L11" i="13"/>
  <c r="K11" i="13"/>
  <c r="J11" i="13"/>
  <c r="I11" i="13"/>
  <c r="H11" i="13"/>
  <c r="G11" i="13"/>
  <c r="F11" i="13"/>
  <c r="E11" i="13"/>
  <c r="D11" i="13"/>
  <c r="C11" i="13"/>
  <c r="M10" i="13"/>
  <c r="L10" i="13"/>
  <c r="K10" i="13"/>
  <c r="J10" i="13"/>
  <c r="I10" i="13"/>
  <c r="H10" i="13"/>
  <c r="G10" i="13"/>
  <c r="F10" i="13"/>
  <c r="E10" i="13"/>
  <c r="D10" i="13"/>
  <c r="C10" i="13"/>
  <c r="M9" i="13"/>
  <c r="L9" i="13"/>
  <c r="L33" i="13" s="1"/>
  <c r="K9" i="13"/>
  <c r="K33" i="13" s="1"/>
  <c r="J9" i="13"/>
  <c r="J33" i="13" s="1"/>
  <c r="I9" i="13"/>
  <c r="I33" i="13" s="1"/>
  <c r="H9" i="13"/>
  <c r="H33" i="13" s="1"/>
  <c r="G9" i="13"/>
  <c r="G33" i="13" s="1"/>
  <c r="F9" i="13"/>
  <c r="F33" i="13" s="1"/>
  <c r="E9" i="13"/>
  <c r="E33" i="13" s="1"/>
  <c r="D9" i="13"/>
  <c r="D33" i="13" s="1"/>
  <c r="C9" i="13"/>
  <c r="C33" i="13" s="1"/>
  <c r="B9" i="13"/>
  <c r="M8" i="13"/>
  <c r="L8" i="13"/>
  <c r="K8" i="13"/>
  <c r="J8" i="13"/>
  <c r="I8" i="13"/>
  <c r="H8" i="13"/>
  <c r="G8" i="13"/>
  <c r="F8" i="13"/>
  <c r="E8" i="13"/>
  <c r="D8" i="13"/>
  <c r="C8" i="13"/>
  <c r="B8" i="13"/>
  <c r="M6" i="13"/>
  <c r="L6" i="13"/>
  <c r="K6" i="13"/>
  <c r="J6" i="13"/>
  <c r="I6" i="13"/>
  <c r="H6" i="13"/>
  <c r="G6" i="13"/>
  <c r="F6" i="13"/>
  <c r="E6" i="13"/>
  <c r="D6" i="13"/>
  <c r="C6" i="13"/>
  <c r="B6" i="13"/>
  <c r="M5" i="13"/>
  <c r="L5" i="13"/>
  <c r="K5" i="13"/>
  <c r="J5" i="13"/>
  <c r="I5" i="13"/>
  <c r="H5" i="13"/>
  <c r="G5" i="13"/>
  <c r="F5" i="13"/>
  <c r="E5" i="13"/>
  <c r="D5" i="13"/>
  <c r="C5" i="13"/>
  <c r="B5" i="13"/>
  <c r="M4" i="13"/>
  <c r="L4" i="13"/>
  <c r="K4" i="13"/>
  <c r="J4" i="13"/>
  <c r="I4" i="13"/>
  <c r="H4" i="13"/>
  <c r="G4" i="13"/>
  <c r="F4" i="13"/>
  <c r="E4" i="13"/>
  <c r="D4" i="13"/>
  <c r="C4" i="13"/>
  <c r="M3" i="13"/>
  <c r="L3" i="13"/>
  <c r="K3" i="13"/>
  <c r="J3" i="13"/>
  <c r="I3" i="13"/>
  <c r="H3" i="13"/>
  <c r="G3" i="13"/>
  <c r="F3" i="13"/>
  <c r="E3" i="13"/>
  <c r="D3" i="13"/>
  <c r="C3" i="13"/>
  <c r="B3" i="13"/>
  <c r="M2" i="13"/>
  <c r="L2" i="13"/>
  <c r="K2" i="13"/>
  <c r="J2" i="13"/>
  <c r="I2" i="13"/>
  <c r="H2" i="13"/>
  <c r="G2" i="13"/>
  <c r="F2" i="13"/>
  <c r="E2" i="13"/>
  <c r="D2" i="13"/>
  <c r="C2" i="13"/>
  <c r="B2" i="13"/>
  <c r="D84" i="12"/>
  <c r="E84" i="12"/>
  <c r="F84" i="12"/>
  <c r="G84" i="12"/>
  <c r="H84" i="12"/>
  <c r="I84" i="12"/>
  <c r="J84" i="12"/>
  <c r="K84" i="12"/>
  <c r="L84" i="12"/>
  <c r="M84" i="12"/>
  <c r="C84" i="12"/>
  <c r="M33" i="13" l="1"/>
  <c r="B75" i="12"/>
  <c r="C75" i="12"/>
  <c r="D75" i="12"/>
  <c r="E75" i="12"/>
  <c r="F75" i="12"/>
  <c r="G75" i="12"/>
  <c r="H75" i="12"/>
  <c r="I75" i="12"/>
  <c r="J75" i="12"/>
  <c r="K75" i="12"/>
  <c r="L75" i="12"/>
  <c r="M75" i="12"/>
  <c r="B76" i="12"/>
  <c r="C76" i="12"/>
  <c r="D76" i="12"/>
  <c r="E76" i="12"/>
  <c r="F76" i="12"/>
  <c r="G76" i="12"/>
  <c r="H76" i="12"/>
  <c r="I76" i="12"/>
  <c r="J76" i="12"/>
  <c r="K76" i="12"/>
  <c r="L76" i="12"/>
  <c r="M76" i="12"/>
  <c r="B77" i="12"/>
  <c r="C77" i="12"/>
  <c r="D77" i="12"/>
  <c r="E77" i="12"/>
  <c r="F77" i="12"/>
  <c r="G77" i="12"/>
  <c r="H77" i="12"/>
  <c r="I77" i="12"/>
  <c r="J77" i="12"/>
  <c r="K77" i="12"/>
  <c r="L77" i="12"/>
  <c r="M77" i="12"/>
  <c r="B78" i="12"/>
  <c r="C78" i="12"/>
  <c r="D78" i="12"/>
  <c r="E78" i="12"/>
  <c r="F78" i="12"/>
  <c r="G78" i="12"/>
  <c r="H78" i="12"/>
  <c r="I78" i="12"/>
  <c r="J78" i="12"/>
  <c r="K78" i="12"/>
  <c r="L78" i="12"/>
  <c r="M78" i="12"/>
  <c r="B79" i="12"/>
  <c r="C79" i="12"/>
  <c r="D79" i="12"/>
  <c r="E79" i="12"/>
  <c r="F79" i="12"/>
  <c r="G79" i="12"/>
  <c r="H79" i="12"/>
  <c r="I79" i="12"/>
  <c r="J79" i="12"/>
  <c r="K79" i="12"/>
  <c r="L79" i="12"/>
  <c r="M79" i="12"/>
  <c r="B80" i="12"/>
  <c r="C80" i="12"/>
  <c r="D80" i="12"/>
  <c r="E80" i="12"/>
  <c r="F80" i="12"/>
  <c r="G80" i="12"/>
  <c r="H80" i="12"/>
  <c r="I80" i="12"/>
  <c r="J80" i="12"/>
  <c r="K80" i="12"/>
  <c r="L80" i="12"/>
  <c r="M80" i="12"/>
  <c r="B9" i="12"/>
  <c r="C9" i="12"/>
  <c r="D9" i="12"/>
  <c r="E9" i="12"/>
  <c r="F9" i="12"/>
  <c r="G9" i="12"/>
  <c r="H9" i="12"/>
  <c r="I9" i="12"/>
  <c r="J9" i="12"/>
  <c r="K9" i="12"/>
  <c r="L9" i="12"/>
  <c r="M9" i="12"/>
  <c r="B10" i="12"/>
  <c r="C10" i="12"/>
  <c r="D10" i="12"/>
  <c r="E10" i="12"/>
  <c r="F10" i="12"/>
  <c r="G10" i="12"/>
  <c r="H10" i="12"/>
  <c r="I10" i="12"/>
  <c r="J10" i="12"/>
  <c r="K10" i="12"/>
  <c r="L10" i="12"/>
  <c r="M10" i="12"/>
  <c r="B11" i="12"/>
  <c r="C11" i="12"/>
  <c r="D11" i="12"/>
  <c r="E11" i="12"/>
  <c r="F11" i="12"/>
  <c r="G11" i="12"/>
  <c r="H11" i="12"/>
  <c r="I11" i="12"/>
  <c r="J11" i="12"/>
  <c r="K11" i="12"/>
  <c r="L11" i="12"/>
  <c r="M11" i="12"/>
  <c r="B12" i="12"/>
  <c r="C12" i="12"/>
  <c r="D12" i="12"/>
  <c r="E12" i="12"/>
  <c r="F12" i="12"/>
  <c r="G12" i="12"/>
  <c r="H12" i="12"/>
  <c r="I12" i="12"/>
  <c r="J12" i="12"/>
  <c r="K12" i="12"/>
  <c r="L12" i="12"/>
  <c r="M12" i="12"/>
  <c r="B13" i="12"/>
  <c r="C13" i="12"/>
  <c r="D13" i="12"/>
  <c r="E13" i="12"/>
  <c r="F13" i="12"/>
  <c r="G13" i="12"/>
  <c r="H13" i="12"/>
  <c r="I13" i="12"/>
  <c r="J13" i="12"/>
  <c r="K13" i="12"/>
  <c r="L13" i="12"/>
  <c r="M13" i="12"/>
  <c r="B14" i="12"/>
  <c r="C14" i="12"/>
  <c r="D14" i="12"/>
  <c r="E14" i="12"/>
  <c r="F14" i="12"/>
  <c r="G14" i="12"/>
  <c r="H14" i="12"/>
  <c r="I14" i="12"/>
  <c r="J14" i="12"/>
  <c r="K14" i="12"/>
  <c r="L14" i="12"/>
  <c r="M14" i="12"/>
  <c r="B15" i="12"/>
  <c r="C15" i="12"/>
  <c r="D15" i="12"/>
  <c r="E15" i="12"/>
  <c r="F15" i="12"/>
  <c r="G15" i="12"/>
  <c r="H15" i="12"/>
  <c r="I15" i="12"/>
  <c r="J15" i="12"/>
  <c r="K15" i="12"/>
  <c r="L15" i="12"/>
  <c r="M15" i="12"/>
  <c r="B16" i="12"/>
  <c r="C16" i="12"/>
  <c r="D16" i="12"/>
  <c r="E16" i="12"/>
  <c r="F16" i="12"/>
  <c r="G16" i="12"/>
  <c r="H16" i="12"/>
  <c r="I16" i="12"/>
  <c r="J16" i="12"/>
  <c r="K16" i="12"/>
  <c r="L16" i="12"/>
  <c r="M16" i="12"/>
  <c r="B17" i="12"/>
  <c r="C17" i="12"/>
  <c r="D17" i="12"/>
  <c r="E17" i="12"/>
  <c r="F17" i="12"/>
  <c r="G17" i="12"/>
  <c r="H17" i="12"/>
  <c r="I17" i="12"/>
  <c r="J17" i="12"/>
  <c r="K17" i="12"/>
  <c r="L17" i="12"/>
  <c r="M17" i="12"/>
  <c r="B18" i="12"/>
  <c r="C18" i="12"/>
  <c r="D18" i="12"/>
  <c r="E18" i="12"/>
  <c r="F18" i="12"/>
  <c r="G18" i="12"/>
  <c r="H18" i="12"/>
  <c r="I18" i="12"/>
  <c r="J18" i="12"/>
  <c r="K18" i="12"/>
  <c r="L18" i="12"/>
  <c r="M18" i="12"/>
  <c r="B19" i="12"/>
  <c r="C19" i="12"/>
  <c r="D19" i="12"/>
  <c r="E19" i="12"/>
  <c r="F19" i="12"/>
  <c r="G19" i="12"/>
  <c r="H19" i="12"/>
  <c r="I19" i="12"/>
  <c r="J19" i="12"/>
  <c r="K19" i="12"/>
  <c r="L19" i="12"/>
  <c r="M19" i="12"/>
  <c r="B20" i="12"/>
  <c r="C20" i="12"/>
  <c r="D20" i="12"/>
  <c r="E20" i="12"/>
  <c r="F20" i="12"/>
  <c r="G20" i="12"/>
  <c r="H20" i="12"/>
  <c r="I20" i="12"/>
  <c r="J20" i="12"/>
  <c r="K20" i="12"/>
  <c r="L20" i="12"/>
  <c r="M20" i="12"/>
  <c r="B21" i="12"/>
  <c r="C21" i="12"/>
  <c r="D21" i="12"/>
  <c r="E21" i="12"/>
  <c r="F21" i="12"/>
  <c r="G21" i="12"/>
  <c r="H21" i="12"/>
  <c r="I21" i="12"/>
  <c r="J21" i="12"/>
  <c r="K21" i="12"/>
  <c r="L21" i="12"/>
  <c r="M21" i="12"/>
  <c r="B22" i="12"/>
  <c r="C22" i="12"/>
  <c r="D22" i="12"/>
  <c r="E22" i="12"/>
  <c r="F22" i="12"/>
  <c r="G22" i="12"/>
  <c r="H22" i="12"/>
  <c r="I22" i="12"/>
  <c r="J22" i="12"/>
  <c r="K22" i="12"/>
  <c r="L22" i="12"/>
  <c r="M22" i="12"/>
  <c r="B23" i="12"/>
  <c r="C23" i="12"/>
  <c r="D23" i="12"/>
  <c r="E23" i="12"/>
  <c r="F23" i="12"/>
  <c r="G23" i="12"/>
  <c r="H23" i="12"/>
  <c r="I23" i="12"/>
  <c r="J23" i="12"/>
  <c r="K23" i="12"/>
  <c r="L23" i="12"/>
  <c r="M23" i="12"/>
  <c r="B24" i="12"/>
  <c r="C24" i="12"/>
  <c r="D24" i="12"/>
  <c r="E24" i="12"/>
  <c r="F24" i="12"/>
  <c r="G24" i="12"/>
  <c r="H24" i="12"/>
  <c r="I24" i="12"/>
  <c r="J24" i="12"/>
  <c r="K24" i="12"/>
  <c r="L24" i="12"/>
  <c r="M24" i="12"/>
  <c r="B25" i="12"/>
  <c r="C25" i="12"/>
  <c r="D25" i="12"/>
  <c r="E25" i="12"/>
  <c r="F25" i="12"/>
  <c r="G25" i="12"/>
  <c r="H25" i="12"/>
  <c r="I25" i="12"/>
  <c r="J25" i="12"/>
  <c r="K25" i="12"/>
  <c r="L25" i="12"/>
  <c r="M25" i="12"/>
  <c r="B26" i="12"/>
  <c r="C26" i="12"/>
  <c r="D26" i="12"/>
  <c r="E26" i="12"/>
  <c r="F26" i="12"/>
  <c r="G26" i="12"/>
  <c r="H26" i="12"/>
  <c r="I26" i="12"/>
  <c r="J26" i="12"/>
  <c r="K26" i="12"/>
  <c r="L26" i="12"/>
  <c r="M26" i="12"/>
  <c r="B27" i="12"/>
  <c r="C27" i="12"/>
  <c r="D27" i="12"/>
  <c r="E27" i="12"/>
  <c r="F27" i="12"/>
  <c r="G27" i="12"/>
  <c r="H27" i="12"/>
  <c r="I27" i="12"/>
  <c r="J27" i="12"/>
  <c r="K27" i="12"/>
  <c r="L27" i="12"/>
  <c r="M27" i="12"/>
  <c r="B28" i="12"/>
  <c r="C28" i="12"/>
  <c r="D28" i="12"/>
  <c r="E28" i="12"/>
  <c r="F28" i="12"/>
  <c r="G28" i="12"/>
  <c r="H28" i="12"/>
  <c r="I28" i="12"/>
  <c r="J28" i="12"/>
  <c r="K28" i="12"/>
  <c r="L28" i="12"/>
  <c r="M28" i="12"/>
  <c r="B29" i="12"/>
  <c r="C29" i="12"/>
  <c r="D29" i="12"/>
  <c r="E29" i="12"/>
  <c r="F29" i="12"/>
  <c r="G29" i="12"/>
  <c r="H29" i="12"/>
  <c r="I29" i="12"/>
  <c r="J29" i="12"/>
  <c r="K29" i="12"/>
  <c r="L29" i="12"/>
  <c r="M29" i="12"/>
  <c r="B30" i="12"/>
  <c r="C30" i="12"/>
  <c r="D30" i="12"/>
  <c r="E30" i="12"/>
  <c r="F30" i="12"/>
  <c r="G30" i="12"/>
  <c r="H30" i="12"/>
  <c r="I30" i="12"/>
  <c r="J30" i="12"/>
  <c r="K30" i="12"/>
  <c r="L30" i="12"/>
  <c r="M30" i="12"/>
  <c r="B31" i="12"/>
  <c r="C31" i="12"/>
  <c r="D31" i="12"/>
  <c r="E31" i="12"/>
  <c r="F31" i="12"/>
  <c r="G31" i="12"/>
  <c r="H31" i="12"/>
  <c r="I31" i="12"/>
  <c r="J31" i="12"/>
  <c r="K31" i="12"/>
  <c r="L31" i="12"/>
  <c r="M31" i="12"/>
  <c r="B32" i="12"/>
  <c r="C32" i="12"/>
  <c r="D32" i="12"/>
  <c r="E32" i="12"/>
  <c r="F32" i="12"/>
  <c r="G32" i="12"/>
  <c r="H32" i="12"/>
  <c r="I32" i="12"/>
  <c r="J32" i="12"/>
  <c r="K32" i="12"/>
  <c r="L32" i="12"/>
  <c r="M32" i="12"/>
  <c r="B33" i="12"/>
  <c r="C33" i="12"/>
  <c r="D33" i="12"/>
  <c r="E33" i="12"/>
  <c r="F33" i="12"/>
  <c r="G33" i="12"/>
  <c r="H33" i="12"/>
  <c r="I33" i="12"/>
  <c r="J33" i="12"/>
  <c r="K33" i="12"/>
  <c r="L33" i="12"/>
  <c r="M33" i="12"/>
  <c r="B34" i="12"/>
  <c r="C34" i="12"/>
  <c r="D34" i="12"/>
  <c r="E34" i="12"/>
  <c r="F34" i="12"/>
  <c r="G34" i="12"/>
  <c r="H34" i="12"/>
  <c r="I34" i="12"/>
  <c r="J34" i="12"/>
  <c r="K34" i="12"/>
  <c r="L34" i="12"/>
  <c r="M34" i="12"/>
  <c r="B35" i="12"/>
  <c r="C35" i="12"/>
  <c r="D35" i="12"/>
  <c r="E35" i="12"/>
  <c r="F35" i="12"/>
  <c r="G35" i="12"/>
  <c r="H35" i="12"/>
  <c r="I35" i="12"/>
  <c r="J35" i="12"/>
  <c r="K35" i="12"/>
  <c r="L35" i="12"/>
  <c r="M35" i="12"/>
  <c r="B36" i="12"/>
  <c r="C36" i="12"/>
  <c r="D36" i="12"/>
  <c r="E36" i="12"/>
  <c r="F36" i="12"/>
  <c r="G36" i="12"/>
  <c r="H36" i="12"/>
  <c r="I36" i="12"/>
  <c r="J36" i="12"/>
  <c r="K36" i="12"/>
  <c r="L36" i="12"/>
  <c r="M36" i="12"/>
  <c r="B37" i="12"/>
  <c r="C37" i="12"/>
  <c r="D37" i="12"/>
  <c r="E37" i="12"/>
  <c r="F37" i="12"/>
  <c r="G37" i="12"/>
  <c r="H37" i="12"/>
  <c r="I37" i="12"/>
  <c r="J37" i="12"/>
  <c r="K37" i="12"/>
  <c r="L37" i="12"/>
  <c r="M37" i="12"/>
  <c r="B38" i="12"/>
  <c r="C38" i="12"/>
  <c r="D38" i="12"/>
  <c r="E38" i="12"/>
  <c r="F38" i="12"/>
  <c r="G38" i="12"/>
  <c r="H38" i="12"/>
  <c r="I38" i="12"/>
  <c r="J38" i="12"/>
  <c r="K38" i="12"/>
  <c r="L38" i="12"/>
  <c r="M38" i="12"/>
  <c r="B39" i="12"/>
  <c r="C39" i="12"/>
  <c r="D39" i="12"/>
  <c r="E39" i="12"/>
  <c r="F39" i="12"/>
  <c r="G39" i="12"/>
  <c r="H39" i="12"/>
  <c r="I39" i="12"/>
  <c r="J39" i="12"/>
  <c r="K39" i="12"/>
  <c r="L39" i="12"/>
  <c r="M39" i="12"/>
  <c r="B40" i="12"/>
  <c r="C40" i="12"/>
  <c r="D40" i="12"/>
  <c r="E40" i="12"/>
  <c r="F40" i="12"/>
  <c r="G40" i="12"/>
  <c r="H40" i="12"/>
  <c r="I40" i="12"/>
  <c r="J40" i="12"/>
  <c r="K40" i="12"/>
  <c r="L40" i="12"/>
  <c r="M40" i="12"/>
  <c r="B41" i="12"/>
  <c r="C41" i="12"/>
  <c r="D41" i="12"/>
  <c r="E41" i="12"/>
  <c r="F41" i="12"/>
  <c r="G41" i="12"/>
  <c r="H41" i="12"/>
  <c r="I41" i="12"/>
  <c r="J41" i="12"/>
  <c r="K41" i="12"/>
  <c r="L41" i="12"/>
  <c r="M41" i="12"/>
  <c r="B42" i="12"/>
  <c r="C42" i="12"/>
  <c r="D42" i="12"/>
  <c r="E42" i="12"/>
  <c r="F42" i="12"/>
  <c r="G42" i="12"/>
  <c r="H42" i="12"/>
  <c r="I42" i="12"/>
  <c r="J42" i="12"/>
  <c r="K42" i="12"/>
  <c r="L42" i="12"/>
  <c r="M42" i="12"/>
  <c r="B43" i="12"/>
  <c r="C43" i="12"/>
  <c r="D43" i="12"/>
  <c r="E43" i="12"/>
  <c r="F43" i="12"/>
  <c r="G43" i="12"/>
  <c r="H43" i="12"/>
  <c r="I43" i="12"/>
  <c r="J43" i="12"/>
  <c r="K43" i="12"/>
  <c r="L43" i="12"/>
  <c r="M43" i="12"/>
  <c r="B44" i="12"/>
  <c r="C44" i="12"/>
  <c r="D44" i="12"/>
  <c r="E44" i="12"/>
  <c r="F44" i="12"/>
  <c r="G44" i="12"/>
  <c r="H44" i="12"/>
  <c r="I44" i="12"/>
  <c r="J44" i="12"/>
  <c r="K44" i="12"/>
  <c r="L44" i="12"/>
  <c r="M44" i="12"/>
  <c r="B45" i="12"/>
  <c r="C45" i="12"/>
  <c r="D45" i="12"/>
  <c r="E45" i="12"/>
  <c r="F45" i="12"/>
  <c r="G45" i="12"/>
  <c r="H45" i="12"/>
  <c r="I45" i="12"/>
  <c r="J45" i="12"/>
  <c r="K45" i="12"/>
  <c r="L45" i="12"/>
  <c r="M45" i="12"/>
  <c r="B46" i="12"/>
  <c r="C46" i="12"/>
  <c r="D46" i="12"/>
  <c r="E46" i="12"/>
  <c r="F46" i="12"/>
  <c r="G46" i="12"/>
  <c r="H46" i="12"/>
  <c r="I46" i="12"/>
  <c r="J46" i="12"/>
  <c r="K46" i="12"/>
  <c r="L46" i="12"/>
  <c r="M46" i="12"/>
  <c r="B47" i="12"/>
  <c r="C47" i="12"/>
  <c r="D47" i="12"/>
  <c r="E47" i="12"/>
  <c r="F47" i="12"/>
  <c r="G47" i="12"/>
  <c r="H47" i="12"/>
  <c r="I47" i="12"/>
  <c r="J47" i="12"/>
  <c r="K47" i="12"/>
  <c r="L47" i="12"/>
  <c r="M47" i="12"/>
  <c r="B48" i="12"/>
  <c r="C48" i="12"/>
  <c r="D48" i="12"/>
  <c r="E48" i="12"/>
  <c r="F48" i="12"/>
  <c r="G48" i="12"/>
  <c r="H48" i="12"/>
  <c r="I48" i="12"/>
  <c r="J48" i="12"/>
  <c r="K48" i="12"/>
  <c r="L48" i="12"/>
  <c r="M48" i="12"/>
  <c r="B49" i="12"/>
  <c r="C49" i="12"/>
  <c r="D49" i="12"/>
  <c r="E49" i="12"/>
  <c r="F49" i="12"/>
  <c r="G49" i="12"/>
  <c r="H49" i="12"/>
  <c r="I49" i="12"/>
  <c r="J49" i="12"/>
  <c r="K49" i="12"/>
  <c r="L49" i="12"/>
  <c r="M49" i="12"/>
  <c r="B50" i="12"/>
  <c r="C50" i="12"/>
  <c r="D50" i="12"/>
  <c r="E50" i="12"/>
  <c r="F50" i="12"/>
  <c r="G50" i="12"/>
  <c r="H50" i="12"/>
  <c r="I50" i="12"/>
  <c r="J50" i="12"/>
  <c r="K50" i="12"/>
  <c r="L50" i="12"/>
  <c r="M50" i="12"/>
  <c r="B51" i="12"/>
  <c r="C51" i="12"/>
  <c r="D51" i="12"/>
  <c r="E51" i="12"/>
  <c r="F51" i="12"/>
  <c r="G51" i="12"/>
  <c r="H51" i="12"/>
  <c r="I51" i="12"/>
  <c r="J51" i="12"/>
  <c r="K51" i="12"/>
  <c r="L51" i="12"/>
  <c r="M51" i="12"/>
  <c r="B52" i="12"/>
  <c r="C52" i="12"/>
  <c r="D52" i="12"/>
  <c r="E52" i="12"/>
  <c r="F52" i="12"/>
  <c r="G52" i="12"/>
  <c r="H52" i="12"/>
  <c r="I52" i="12"/>
  <c r="J52" i="12"/>
  <c r="K52" i="12"/>
  <c r="L52" i="12"/>
  <c r="M52" i="12"/>
  <c r="B53" i="12"/>
  <c r="C53" i="12"/>
  <c r="D53" i="12"/>
  <c r="E53" i="12"/>
  <c r="F53" i="12"/>
  <c r="G53" i="12"/>
  <c r="H53" i="12"/>
  <c r="I53" i="12"/>
  <c r="J53" i="12"/>
  <c r="K53" i="12"/>
  <c r="L53" i="12"/>
  <c r="M53" i="12"/>
  <c r="B54" i="12"/>
  <c r="C54" i="12"/>
  <c r="D54" i="12"/>
  <c r="E54" i="12"/>
  <c r="F54" i="12"/>
  <c r="G54" i="12"/>
  <c r="H54" i="12"/>
  <c r="I54" i="12"/>
  <c r="J54" i="12"/>
  <c r="K54" i="12"/>
  <c r="L54" i="12"/>
  <c r="M54" i="12"/>
  <c r="B55" i="12"/>
  <c r="C55" i="12"/>
  <c r="D55" i="12"/>
  <c r="E55" i="12"/>
  <c r="F55" i="12"/>
  <c r="G55" i="12"/>
  <c r="H55" i="12"/>
  <c r="I55" i="12"/>
  <c r="J55" i="12"/>
  <c r="K55" i="12"/>
  <c r="L55" i="12"/>
  <c r="M55" i="12"/>
  <c r="B56" i="12"/>
  <c r="C56" i="12"/>
  <c r="D56" i="12"/>
  <c r="E56" i="12"/>
  <c r="F56" i="12"/>
  <c r="G56" i="12"/>
  <c r="H56" i="12"/>
  <c r="I56" i="12"/>
  <c r="J56" i="12"/>
  <c r="K56" i="12"/>
  <c r="L56" i="12"/>
  <c r="M56" i="12"/>
  <c r="B57" i="12"/>
  <c r="C57" i="12"/>
  <c r="D57" i="12"/>
  <c r="E57" i="12"/>
  <c r="F57" i="12"/>
  <c r="G57" i="12"/>
  <c r="H57" i="12"/>
  <c r="I57" i="12"/>
  <c r="J57" i="12"/>
  <c r="K57" i="12"/>
  <c r="L57" i="12"/>
  <c r="M57" i="12"/>
  <c r="B58" i="12"/>
  <c r="C58" i="12"/>
  <c r="D58" i="12"/>
  <c r="E58" i="12"/>
  <c r="F58" i="12"/>
  <c r="G58" i="12"/>
  <c r="H58" i="12"/>
  <c r="I58" i="12"/>
  <c r="J58" i="12"/>
  <c r="K58" i="12"/>
  <c r="L58" i="12"/>
  <c r="M58" i="12"/>
  <c r="B59" i="12"/>
  <c r="C59" i="12"/>
  <c r="D59" i="12"/>
  <c r="E59" i="12"/>
  <c r="F59" i="12"/>
  <c r="G59" i="12"/>
  <c r="H59" i="12"/>
  <c r="I59" i="12"/>
  <c r="J59" i="12"/>
  <c r="K59" i="12"/>
  <c r="L59" i="12"/>
  <c r="M59" i="12"/>
  <c r="B60" i="12"/>
  <c r="C60" i="12"/>
  <c r="D60" i="12"/>
  <c r="E60" i="12"/>
  <c r="F60" i="12"/>
  <c r="G60" i="12"/>
  <c r="H60" i="12"/>
  <c r="I60" i="12"/>
  <c r="J60" i="12"/>
  <c r="K60" i="12"/>
  <c r="L60" i="12"/>
  <c r="M60" i="12"/>
  <c r="B61" i="12"/>
  <c r="C61" i="12"/>
  <c r="D61" i="12"/>
  <c r="E61" i="12"/>
  <c r="F61" i="12"/>
  <c r="G61" i="12"/>
  <c r="H61" i="12"/>
  <c r="I61" i="12"/>
  <c r="J61" i="12"/>
  <c r="K61" i="12"/>
  <c r="L61" i="12"/>
  <c r="M61" i="12"/>
  <c r="B62" i="12"/>
  <c r="C62" i="12"/>
  <c r="D62" i="12"/>
  <c r="E62" i="12"/>
  <c r="F62" i="12"/>
  <c r="G62" i="12"/>
  <c r="H62" i="12"/>
  <c r="I62" i="12"/>
  <c r="J62" i="12"/>
  <c r="K62" i="12"/>
  <c r="L62" i="12"/>
  <c r="M62" i="12"/>
  <c r="B63" i="12"/>
  <c r="C63" i="12"/>
  <c r="D63" i="12"/>
  <c r="E63" i="12"/>
  <c r="F63" i="12"/>
  <c r="G63" i="12"/>
  <c r="H63" i="12"/>
  <c r="I63" i="12"/>
  <c r="J63" i="12"/>
  <c r="K63" i="12"/>
  <c r="L63" i="12"/>
  <c r="M63" i="12"/>
  <c r="B64" i="12"/>
  <c r="C64" i="12"/>
  <c r="D64" i="12"/>
  <c r="E64" i="12"/>
  <c r="F64" i="12"/>
  <c r="G64" i="12"/>
  <c r="H64" i="12"/>
  <c r="I64" i="12"/>
  <c r="J64" i="12"/>
  <c r="K64" i="12"/>
  <c r="L64" i="12"/>
  <c r="M64" i="12"/>
  <c r="B65" i="12"/>
  <c r="C65" i="12"/>
  <c r="D65" i="12"/>
  <c r="E65" i="12"/>
  <c r="F65" i="12"/>
  <c r="G65" i="12"/>
  <c r="H65" i="12"/>
  <c r="I65" i="12"/>
  <c r="J65" i="12"/>
  <c r="K65" i="12"/>
  <c r="L65" i="12"/>
  <c r="M65" i="12"/>
  <c r="B66" i="12"/>
  <c r="C66" i="12"/>
  <c r="D66" i="12"/>
  <c r="E66" i="12"/>
  <c r="F66" i="12"/>
  <c r="G66" i="12"/>
  <c r="H66" i="12"/>
  <c r="I66" i="12"/>
  <c r="J66" i="12"/>
  <c r="K66" i="12"/>
  <c r="L66" i="12"/>
  <c r="M66" i="12"/>
  <c r="B67" i="12"/>
  <c r="C67" i="12"/>
  <c r="D67" i="12"/>
  <c r="E67" i="12"/>
  <c r="F67" i="12"/>
  <c r="G67" i="12"/>
  <c r="H67" i="12"/>
  <c r="I67" i="12"/>
  <c r="J67" i="12"/>
  <c r="K67" i="12"/>
  <c r="L67" i="12"/>
  <c r="M67" i="12"/>
  <c r="B68" i="12"/>
  <c r="C68" i="12"/>
  <c r="D68" i="12"/>
  <c r="E68" i="12"/>
  <c r="F68" i="12"/>
  <c r="G68" i="12"/>
  <c r="H68" i="12"/>
  <c r="I68" i="12"/>
  <c r="J68" i="12"/>
  <c r="K68" i="12"/>
  <c r="L68" i="12"/>
  <c r="M68" i="12"/>
  <c r="B69" i="12"/>
  <c r="C69" i="12"/>
  <c r="D69" i="12"/>
  <c r="E69" i="12"/>
  <c r="F69" i="12"/>
  <c r="G69" i="12"/>
  <c r="H69" i="12"/>
  <c r="I69" i="12"/>
  <c r="J69" i="12"/>
  <c r="K69" i="12"/>
  <c r="L69" i="12"/>
  <c r="M69" i="12"/>
  <c r="B70" i="12"/>
  <c r="C70" i="12"/>
  <c r="D70" i="12"/>
  <c r="E70" i="12"/>
  <c r="F70" i="12"/>
  <c r="G70" i="12"/>
  <c r="H70" i="12"/>
  <c r="I70" i="12"/>
  <c r="J70" i="12"/>
  <c r="K70" i="12"/>
  <c r="L70" i="12"/>
  <c r="M70" i="12"/>
  <c r="B71" i="12"/>
  <c r="C71" i="12"/>
  <c r="D71" i="12"/>
  <c r="E71" i="12"/>
  <c r="F71" i="12"/>
  <c r="G71" i="12"/>
  <c r="H71" i="12"/>
  <c r="I71" i="12"/>
  <c r="J71" i="12"/>
  <c r="K71" i="12"/>
  <c r="L71" i="12"/>
  <c r="M71" i="12"/>
  <c r="B72" i="12"/>
  <c r="C72" i="12"/>
  <c r="D72" i="12"/>
  <c r="E72" i="12"/>
  <c r="F72" i="12"/>
  <c r="G72" i="12"/>
  <c r="H72" i="12"/>
  <c r="I72" i="12"/>
  <c r="J72" i="12"/>
  <c r="K72" i="12"/>
  <c r="L72" i="12"/>
  <c r="M72" i="12"/>
  <c r="B73" i="12"/>
  <c r="C73" i="12"/>
  <c r="D73" i="12"/>
  <c r="E73" i="12"/>
  <c r="F73" i="12"/>
  <c r="G73" i="12"/>
  <c r="H73" i="12"/>
  <c r="I73" i="12"/>
  <c r="J73" i="12"/>
  <c r="K73" i="12"/>
  <c r="L73" i="12"/>
  <c r="M73" i="12"/>
  <c r="B74" i="12"/>
  <c r="C74" i="12"/>
  <c r="D74" i="12"/>
  <c r="E74" i="12"/>
  <c r="F74" i="12"/>
  <c r="G74" i="12"/>
  <c r="H74" i="12"/>
  <c r="I74" i="12"/>
  <c r="J74" i="12"/>
  <c r="K74" i="12"/>
  <c r="L74" i="12"/>
  <c r="M74" i="12"/>
  <c r="M8" i="12"/>
  <c r="L8" i="12"/>
  <c r="K8" i="12"/>
  <c r="J8" i="12"/>
  <c r="I8" i="12"/>
  <c r="H8" i="12"/>
  <c r="G8" i="12"/>
  <c r="F8" i="12"/>
  <c r="E8" i="12"/>
  <c r="D8" i="12"/>
  <c r="C8" i="12"/>
  <c r="B8" i="12"/>
  <c r="B3" i="12"/>
  <c r="C3" i="12"/>
  <c r="D3" i="12"/>
  <c r="E3" i="12"/>
  <c r="F3" i="12"/>
  <c r="G3" i="12"/>
  <c r="H3" i="12"/>
  <c r="I3" i="12"/>
  <c r="J3" i="12"/>
  <c r="K3" i="12"/>
  <c r="L3" i="12"/>
  <c r="M3" i="12"/>
  <c r="C4" i="12"/>
  <c r="D4" i="12"/>
  <c r="E4" i="12"/>
  <c r="F4" i="12"/>
  <c r="G4" i="12"/>
  <c r="H4" i="12"/>
  <c r="I4" i="12"/>
  <c r="J4" i="12"/>
  <c r="K4" i="12"/>
  <c r="L4" i="12"/>
  <c r="M4" i="12"/>
  <c r="B5" i="12"/>
  <c r="C5" i="12"/>
  <c r="D5" i="12"/>
  <c r="E5" i="12"/>
  <c r="F5" i="12"/>
  <c r="G5" i="12"/>
  <c r="H5" i="12"/>
  <c r="I5" i="12"/>
  <c r="J5" i="12"/>
  <c r="K5" i="12"/>
  <c r="L5" i="12"/>
  <c r="M5" i="12"/>
  <c r="B6" i="12"/>
  <c r="C6" i="12"/>
  <c r="D6" i="12"/>
  <c r="E6" i="12"/>
  <c r="F6" i="12"/>
  <c r="G6" i="12"/>
  <c r="H6" i="12"/>
  <c r="I6" i="12"/>
  <c r="J6" i="12"/>
  <c r="K6" i="12"/>
  <c r="L6" i="12"/>
  <c r="M6" i="12"/>
  <c r="M2" i="12"/>
  <c r="L2" i="12"/>
  <c r="K2" i="12"/>
  <c r="J2" i="12"/>
  <c r="I2" i="12"/>
  <c r="H2" i="12"/>
  <c r="G2" i="12"/>
  <c r="F2" i="12"/>
  <c r="E2" i="12"/>
  <c r="D2" i="12"/>
  <c r="C2" i="12"/>
  <c r="B2" i="12"/>
</calcChain>
</file>

<file path=xl/sharedStrings.xml><?xml version="1.0" encoding="utf-8"?>
<sst xmlns="http://schemas.openxmlformats.org/spreadsheetml/2006/main" count="2008" uniqueCount="998">
  <si>
    <t>Date:</t>
  </si>
  <si>
    <t>Run:</t>
  </si>
  <si>
    <t>Job:</t>
  </si>
  <si>
    <t>7729-21</t>
  </si>
  <si>
    <t>Name:</t>
  </si>
  <si>
    <t>EcoSoft</t>
  </si>
  <si>
    <t>Project:</t>
  </si>
  <si>
    <t>Marcela Curbani</t>
  </si>
  <si>
    <t>Target:</t>
  </si>
  <si>
    <t>Element</t>
  </si>
  <si>
    <t>Energy</t>
  </si>
  <si>
    <t>Det. Limit</t>
  </si>
  <si>
    <t>Concentration</t>
  </si>
  <si>
    <t>Error</t>
  </si>
  <si>
    <t>Name</t>
  </si>
  <si>
    <t>(keV)</t>
  </si>
  <si>
    <t>95% Conf.</t>
  </si>
  <si>
    <t>Mass</t>
  </si>
  <si>
    <t>* O   ----------------------</t>
  </si>
  <si>
    <t>Na</t>
  </si>
  <si>
    <t>957.500 ppm</t>
  </si>
  <si>
    <t>Magnesium</t>
  </si>
  <si>
    <t>528.500 ppm</t>
  </si>
  <si>
    <t>Aluminium</t>
  </si>
  <si>
    <t>307.400 ppm</t>
  </si>
  <si>
    <t>Silicon</t>
  </si>
  <si>
    <t>374.400 ppm</t>
  </si>
  <si>
    <t>Phosphorus</t>
  </si>
  <si>
    <t>252.800 ppm</t>
  </si>
  <si>
    <t>Sulphur</t>
  </si>
  <si>
    <t>128.500 ppm</t>
  </si>
  <si>
    <t>86.258 ppm</t>
  </si>
  <si>
    <t>Chlorine</t>
  </si>
  <si>
    <t>101.100 ppm</t>
  </si>
  <si>
    <t>69.814 ppm</t>
  </si>
  <si>
    <t>Potassium</t>
  </si>
  <si>
    <t>168.800 ppm</t>
  </si>
  <si>
    <t>Calcium</t>
  </si>
  <si>
    <t>164.000 ppm</t>
  </si>
  <si>
    <t>Sc</t>
  </si>
  <si>
    <t>109.900 ppm</t>
  </si>
  <si>
    <t>Titanium</t>
  </si>
  <si>
    <t>184.100 ppm</t>
  </si>
  <si>
    <t>V</t>
  </si>
  <si>
    <t>99.240 ppm</t>
  </si>
  <si>
    <t>Chromium</t>
  </si>
  <si>
    <t>28.010 ppm</t>
  </si>
  <si>
    <t>19.483 ppm</t>
  </si>
  <si>
    <t>Manganese</t>
  </si>
  <si>
    <t>30.980 ppm</t>
  </si>
  <si>
    <t>Iron</t>
  </si>
  <si>
    <t>40.890 ppm</t>
  </si>
  <si>
    <t>Co</t>
  </si>
  <si>
    <t>51.800 ppm</t>
  </si>
  <si>
    <t>Nickel</t>
  </si>
  <si>
    <t>6.592 ppm</t>
  </si>
  <si>
    <t>5.396 ppm</t>
  </si>
  <si>
    <t>Copper</t>
  </si>
  <si>
    <t>3.978 ppm</t>
  </si>
  <si>
    <t>3.604 ppm</t>
  </si>
  <si>
    <t>Zinc</t>
  </si>
  <si>
    <t>3.644 ppm</t>
  </si>
  <si>
    <t>4.096 ppm</t>
  </si>
  <si>
    <t>Gallium</t>
  </si>
  <si>
    <t>3.792 ppm</t>
  </si>
  <si>
    <t>2.874 ppm</t>
  </si>
  <si>
    <t>Ge</t>
  </si>
  <si>
    <t>1.547 ppm</t>
  </si>
  <si>
    <t>As</t>
  </si>
  <si>
    <t>3.202 ppm</t>
  </si>
  <si>
    <t>Se</t>
  </si>
  <si>
    <t>2.759 ppm</t>
  </si>
  <si>
    <t>Br</t>
  </si>
  <si>
    <t>3.919 ppm</t>
  </si>
  <si>
    <t>Rb</t>
  </si>
  <si>
    <t>11.300 ppm</t>
  </si>
  <si>
    <t>Strontium</t>
  </si>
  <si>
    <t>9.578 ppm</t>
  </si>
  <si>
    <t>6.551 ppm</t>
  </si>
  <si>
    <t>Yttrium</t>
  </si>
  <si>
    <t>8.320 ppm</t>
  </si>
  <si>
    <t>8.514 ppm</t>
  </si>
  <si>
    <t>Zirconium</t>
  </si>
  <si>
    <t>16.670 ppm</t>
  </si>
  <si>
    <t>19.952 ppm</t>
  </si>
  <si>
    <t>Nb</t>
  </si>
  <si>
    <t>11.360 ppm</t>
  </si>
  <si>
    <t>Mo</t>
  </si>
  <si>
    <t>14.030 ppm</t>
  </si>
  <si>
    <t>Tc</t>
  </si>
  <si>
    <t>8.225 ppm</t>
  </si>
  <si>
    <t>Ru</t>
  </si>
  <si>
    <t>7.894 ppm</t>
  </si>
  <si>
    <t>Rh</t>
  </si>
  <si>
    <t>3.341 ppm</t>
  </si>
  <si>
    <t>Pd</t>
  </si>
  <si>
    <t>18.310 ppm</t>
  </si>
  <si>
    <t>Ag</t>
  </si>
  <si>
    <t>5.486 ppm</t>
  </si>
  <si>
    <t>Cd</t>
  </si>
  <si>
    <t>19.490 ppm</t>
  </si>
  <si>
    <t>In</t>
  </si>
  <si>
    <t>42.320 ppm</t>
  </si>
  <si>
    <t>Sn</t>
  </si>
  <si>
    <t>56.080 ppm</t>
  </si>
  <si>
    <t>Sb</t>
  </si>
  <si>
    <t>55.380 ppm</t>
  </si>
  <si>
    <t>Te</t>
  </si>
  <si>
    <t>877.000 ppm</t>
  </si>
  <si>
    <t>I</t>
  </si>
  <si>
    <t>414.000 ppm</t>
  </si>
  <si>
    <t>Cs</t>
  </si>
  <si>
    <t>312.000 ppm</t>
  </si>
  <si>
    <t>Ba</t>
  </si>
  <si>
    <t>La</t>
  </si>
  <si>
    <t>722.700 ppm</t>
  </si>
  <si>
    <t>Ce</t>
  </si>
  <si>
    <t>314.500 ppm</t>
  </si>
  <si>
    <t>Pr</t>
  </si>
  <si>
    <t>195.400 ppm</t>
  </si>
  <si>
    <t>Nd</t>
  </si>
  <si>
    <t>93.700 ppm</t>
  </si>
  <si>
    <t>Pm</t>
  </si>
  <si>
    <t>98.320 ppm</t>
  </si>
  <si>
    <t>Sm</t>
  </si>
  <si>
    <t>43.650 ppm</t>
  </si>
  <si>
    <t>Eu</t>
  </si>
  <si>
    <t>136.700 ppm</t>
  </si>
  <si>
    <t>Gd</t>
  </si>
  <si>
    <t>61.420 ppm</t>
  </si>
  <si>
    <t>Tb</t>
  </si>
  <si>
    <t>356.500 ppm</t>
  </si>
  <si>
    <t>Dy</t>
  </si>
  <si>
    <t>459.600 ppm</t>
  </si>
  <si>
    <t>Ho</t>
  </si>
  <si>
    <t>36.040 ppm</t>
  </si>
  <si>
    <t>Er</t>
  </si>
  <si>
    <t>163.600 ppm</t>
  </si>
  <si>
    <t>Tm</t>
  </si>
  <si>
    <t>136.300 ppm</t>
  </si>
  <si>
    <t>Yb</t>
  </si>
  <si>
    <t>24.890 ppm</t>
  </si>
  <si>
    <t>Lu</t>
  </si>
  <si>
    <t>12.290 ppm</t>
  </si>
  <si>
    <t>Hf</t>
  </si>
  <si>
    <t>11.310 ppm</t>
  </si>
  <si>
    <t>Ta</t>
  </si>
  <si>
    <t>13.540 ppm</t>
  </si>
  <si>
    <t>W</t>
  </si>
  <si>
    <t>9.620 ppm</t>
  </si>
  <si>
    <t>Re</t>
  </si>
  <si>
    <t>21.740 ppm</t>
  </si>
  <si>
    <t>Os</t>
  </si>
  <si>
    <t>9.593 ppm</t>
  </si>
  <si>
    <t>Ir</t>
  </si>
  <si>
    <t>10.070 ppm</t>
  </si>
  <si>
    <t>Pt</t>
  </si>
  <si>
    <t>8.397 ppm</t>
  </si>
  <si>
    <t>Au</t>
  </si>
  <si>
    <t>7.235 ppm</t>
  </si>
  <si>
    <t>Hg</t>
  </si>
  <si>
    <t>7.337 ppm</t>
  </si>
  <si>
    <t>Tl</t>
  </si>
  <si>
    <t>7.896 ppm</t>
  </si>
  <si>
    <t>Pb</t>
  </si>
  <si>
    <t>10.220 ppm</t>
  </si>
  <si>
    <t>Bi</t>
  </si>
  <si>
    <t>7.607 ppm</t>
  </si>
  <si>
    <t>Th</t>
  </si>
  <si>
    <t>24.380 ppm</t>
  </si>
  <si>
    <t>U</t>
  </si>
  <si>
    <t>17.360 ppm</t>
  </si>
  <si>
    <t>Sodium</t>
  </si>
  <si>
    <t>548.700 ppm</t>
  </si>
  <si>
    <t>237.800 ppm</t>
  </si>
  <si>
    <t>324.200 ppm</t>
  </si>
  <si>
    <t>305.000 ppm</t>
  </si>
  <si>
    <t>171.200 ppm</t>
  </si>
  <si>
    <t>119.800 ppm</t>
  </si>
  <si>
    <t>233.800 ppm</t>
  </si>
  <si>
    <t>340.700 ppm</t>
  </si>
  <si>
    <t>224.800 ppm</t>
  </si>
  <si>
    <t>205.800 ppm</t>
  </si>
  <si>
    <t>99.770 ppm</t>
  </si>
  <si>
    <t>34.970 ppm</t>
  </si>
  <si>
    <t>21.655 ppm</t>
  </si>
  <si>
    <t>33.420 ppm</t>
  </si>
  <si>
    <t>23.897 ppm</t>
  </si>
  <si>
    <t>37.830 ppm</t>
  </si>
  <si>
    <t>55.710 ppm</t>
  </si>
  <si>
    <t>5.954 ppm</t>
  </si>
  <si>
    <t>5.632 ppm</t>
  </si>
  <si>
    <t>4.200 ppm</t>
  </si>
  <si>
    <t>4.037 ppm</t>
  </si>
  <si>
    <t>4.198 ppm</t>
  </si>
  <si>
    <t>2.929 ppm</t>
  </si>
  <si>
    <t>3.058 ppm</t>
  </si>
  <si>
    <t>2.513 ppm</t>
  </si>
  <si>
    <t>3.477 ppm</t>
  </si>
  <si>
    <t>2.670 ppm</t>
  </si>
  <si>
    <t>4.107 ppm</t>
  </si>
  <si>
    <t>13.100 ppm</t>
  </si>
  <si>
    <t>13.280 ppm</t>
  </si>
  <si>
    <t>11.093 ppm</t>
  </si>
  <si>
    <t>Y</t>
  </si>
  <si>
    <t>10.040 ppm</t>
  </si>
  <si>
    <t>22.920 ppm</t>
  </si>
  <si>
    <t>25.642 ppm</t>
  </si>
  <si>
    <t>10.540 ppm</t>
  </si>
  <si>
    <t>18.740 ppm</t>
  </si>
  <si>
    <t>6.298 ppm</t>
  </si>
  <si>
    <t>9.078 ppm</t>
  </si>
  <si>
    <t>14.660 ppm</t>
  </si>
  <si>
    <t>12.140 ppm</t>
  </si>
  <si>
    <t>19.570 ppm</t>
  </si>
  <si>
    <t>22.330 ppm</t>
  </si>
  <si>
    <t>43.740 ppm</t>
  </si>
  <si>
    <t>43.810 ppm</t>
  </si>
  <si>
    <t>74.350 ppm</t>
  </si>
  <si>
    <t>857.100 ppm</t>
  </si>
  <si>
    <t>318.500 ppm</t>
  </si>
  <si>
    <t>778.500 ppm</t>
  </si>
  <si>
    <t>346.000 ppm</t>
  </si>
  <si>
    <t>200.000 ppm</t>
  </si>
  <si>
    <t>101.700 ppm</t>
  </si>
  <si>
    <t>104.800 ppm</t>
  </si>
  <si>
    <t>46.400 ppm</t>
  </si>
  <si>
    <t>106.100 ppm</t>
  </si>
  <si>
    <t>60.730 ppm</t>
  </si>
  <si>
    <t>384.600 ppm</t>
  </si>
  <si>
    <t>491.400 ppm</t>
  </si>
  <si>
    <t>39.440 ppm</t>
  </si>
  <si>
    <t>176.000 ppm</t>
  </si>
  <si>
    <t>147.600 ppm</t>
  </si>
  <si>
    <t>26.440 ppm</t>
  </si>
  <si>
    <t>11.780 ppm</t>
  </si>
  <si>
    <t>13.680 ppm</t>
  </si>
  <si>
    <t>14.580 ppm</t>
  </si>
  <si>
    <t>9.274 ppm</t>
  </si>
  <si>
    <t>22.180 ppm</t>
  </si>
  <si>
    <t>10.690 ppm</t>
  </si>
  <si>
    <t>8.804 ppm</t>
  </si>
  <si>
    <t>8.791 ppm</t>
  </si>
  <si>
    <t>6.233 ppm</t>
  </si>
  <si>
    <t>9.723 ppm</t>
  </si>
  <si>
    <t>11.340 ppm</t>
  </si>
  <si>
    <t>7.931 ppm</t>
  </si>
  <si>
    <t>24.880 ppm</t>
  </si>
  <si>
    <t>24.700 ppm</t>
  </si>
  <si>
    <t>538.700 ppm</t>
  </si>
  <si>
    <t>237.500 ppm</t>
  </si>
  <si>
    <t>255.400 ppm</t>
  </si>
  <si>
    <t>287.000 ppm</t>
  </si>
  <si>
    <t>149.200 ppm</t>
  </si>
  <si>
    <t>103.845 ppm</t>
  </si>
  <si>
    <t>126.700 ppm</t>
  </si>
  <si>
    <t>74.334 ppm</t>
  </si>
  <si>
    <t>106.800 ppm</t>
  </si>
  <si>
    <t>272.200 ppm</t>
  </si>
  <si>
    <t>206.600 ppm</t>
  </si>
  <si>
    <t>253.400 ppm</t>
  </si>
  <si>
    <t>128.100 ppm</t>
  </si>
  <si>
    <t>45.390 ppm</t>
  </si>
  <si>
    <t>26.453 ppm</t>
  </si>
  <si>
    <t>40.490 ppm</t>
  </si>
  <si>
    <t>61.710 ppm</t>
  </si>
  <si>
    <t>79.260 ppm</t>
  </si>
  <si>
    <t>9.423 ppm</t>
  </si>
  <si>
    <t>6.828 ppm</t>
  </si>
  <si>
    <t>6.133 ppm</t>
  </si>
  <si>
    <t>5.359 ppm</t>
  </si>
  <si>
    <t>3.797 ppm</t>
  </si>
  <si>
    <t>6.250 ppm</t>
  </si>
  <si>
    <t>3.524 ppm</t>
  </si>
  <si>
    <t>3.977 ppm</t>
  </si>
  <si>
    <t>4.102 ppm</t>
  </si>
  <si>
    <t>6.866 ppm</t>
  </si>
  <si>
    <t>2.861 ppm</t>
  </si>
  <si>
    <t>4.973 ppm</t>
  </si>
  <si>
    <t>16.820 ppm</t>
  </si>
  <si>
    <t>12.350 ppm</t>
  </si>
  <si>
    <t>13.876 ppm</t>
  </si>
  <si>
    <t>16.720 ppm</t>
  </si>
  <si>
    <t>10.688 ppm</t>
  </si>
  <si>
    <t>27.860 ppm</t>
  </si>
  <si>
    <t>25.656 ppm</t>
  </si>
  <si>
    <t>20.390 ppm</t>
  </si>
  <si>
    <t>19.240 ppm</t>
  </si>
  <si>
    <t>15.960 ppm</t>
  </si>
  <si>
    <t>15.200 ppm</t>
  </si>
  <si>
    <t>5.142 ppm</t>
  </si>
  <si>
    <t>6.640 ppm</t>
  </si>
  <si>
    <t>43.830 ppm</t>
  </si>
  <si>
    <t>11.070 ppm</t>
  </si>
  <si>
    <t>66.680 ppm</t>
  </si>
  <si>
    <t>73.900 ppm</t>
  </si>
  <si>
    <t>109.300 ppm</t>
  </si>
  <si>
    <t>845.900 ppm</t>
  </si>
  <si>
    <t>303.400 ppm</t>
  </si>
  <si>
    <t>915.500 ppm</t>
  </si>
  <si>
    <t>387.200 ppm</t>
  </si>
  <si>
    <t>279.900 ppm</t>
  </si>
  <si>
    <t>146.400 ppm</t>
  </si>
  <si>
    <t>117.700 ppm</t>
  </si>
  <si>
    <t>59.690 ppm</t>
  </si>
  <si>
    <t>175.300 ppm</t>
  </si>
  <si>
    <t>89.020 ppm</t>
  </si>
  <si>
    <t>554.000 ppm</t>
  </si>
  <si>
    <t>704.200 ppm</t>
  </si>
  <si>
    <t>55.630 ppm</t>
  </si>
  <si>
    <t>251.000 ppm</t>
  </si>
  <si>
    <t>218.100 ppm</t>
  </si>
  <si>
    <t>29.080 ppm</t>
  </si>
  <si>
    <t>14.240 ppm</t>
  </si>
  <si>
    <t>16.880 ppm</t>
  </si>
  <si>
    <t>19.820 ppm</t>
  </si>
  <si>
    <t>13.160 ppm</t>
  </si>
  <si>
    <t>35.480 ppm</t>
  </si>
  <si>
    <t>13.870 ppm</t>
  </si>
  <si>
    <t>15.970 ppm</t>
  </si>
  <si>
    <t>15.330 ppm</t>
  </si>
  <si>
    <t>12.020 ppm</t>
  </si>
  <si>
    <t>10.910 ppm</t>
  </si>
  <si>
    <t>14.130 ppm</t>
  </si>
  <si>
    <t>Lead</t>
  </si>
  <si>
    <t>28.220 ppm</t>
  </si>
  <si>
    <t>15.430 ppm</t>
  </si>
  <si>
    <t>6.344 ppm</t>
  </si>
  <si>
    <t>30.010 ppm</t>
  </si>
  <si>
    <t>33.190 ppm</t>
  </si>
  <si>
    <t>978.200 ppm</t>
  </si>
  <si>
    <t>572.400 ppm</t>
  </si>
  <si>
    <t>330.500 ppm</t>
  </si>
  <si>
    <t>368.600 ppm</t>
  </si>
  <si>
    <t>254.300 ppm</t>
  </si>
  <si>
    <t>143.900 ppm</t>
  </si>
  <si>
    <t>86.411 ppm</t>
  </si>
  <si>
    <t>Cl</t>
  </si>
  <si>
    <t>86.720 ppm</t>
  </si>
  <si>
    <t>88.680 ppm</t>
  </si>
  <si>
    <t>102.100 ppm</t>
  </si>
  <si>
    <t>78.990 ppm</t>
  </si>
  <si>
    <t>214.300 ppm</t>
  </si>
  <si>
    <t>121.000 ppm</t>
  </si>
  <si>
    <t>42.430 ppm</t>
  </si>
  <si>
    <t>24.426 ppm</t>
  </si>
  <si>
    <t>39.000 ppm</t>
  </si>
  <si>
    <t>28.894 ppm</t>
  </si>
  <si>
    <t>45.530 ppm</t>
  </si>
  <si>
    <t>76.570 ppm</t>
  </si>
  <si>
    <t>10.190 ppm</t>
  </si>
  <si>
    <t>6.937 ppm</t>
  </si>
  <si>
    <t>5.137 ppm</t>
  </si>
  <si>
    <t>4.990 ppm</t>
  </si>
  <si>
    <t>4.131 ppm</t>
  </si>
  <si>
    <t>5.186 ppm</t>
  </si>
  <si>
    <t>4.361 ppm</t>
  </si>
  <si>
    <t>3.827 ppm</t>
  </si>
  <si>
    <t>3.084 ppm</t>
  </si>
  <si>
    <t>3.981 ppm</t>
  </si>
  <si>
    <t>3.311 ppm</t>
  </si>
  <si>
    <t>3.175 ppm</t>
  </si>
  <si>
    <t>15.540 ppm</t>
  </si>
  <si>
    <t>Sr</t>
  </si>
  <si>
    <t>10.880 ppm</t>
  </si>
  <si>
    <t>10.970 ppm</t>
  </si>
  <si>
    <t>25.550 ppm</t>
  </si>
  <si>
    <t>20.618 ppm</t>
  </si>
  <si>
    <t>10.610 ppm</t>
  </si>
  <si>
    <t>14.920 ppm</t>
  </si>
  <si>
    <t>12.710 ppm</t>
  </si>
  <si>
    <t>11.650 ppm</t>
  </si>
  <si>
    <t>22.530 ppm</t>
  </si>
  <si>
    <t>17.750 ppm</t>
  </si>
  <si>
    <t>42.030 ppm</t>
  </si>
  <si>
    <t>31.850 ppm</t>
  </si>
  <si>
    <t>44.110 ppm</t>
  </si>
  <si>
    <t>20.830 ppm</t>
  </si>
  <si>
    <t>125.400 ppm</t>
  </si>
  <si>
    <t>564.400 ppm</t>
  </si>
  <si>
    <t>316.400 ppm</t>
  </si>
  <si>
    <t>294.500 ppm</t>
  </si>
  <si>
    <t>882.600 ppm</t>
  </si>
  <si>
    <t>366.000 ppm</t>
  </si>
  <si>
    <t>248.700 ppm</t>
  </si>
  <si>
    <t>131.200 ppm</t>
  </si>
  <si>
    <t>106.900 ppm</t>
  </si>
  <si>
    <t>55.270 ppm</t>
  </si>
  <si>
    <t>128.200 ppm</t>
  </si>
  <si>
    <t>77.750 ppm</t>
  </si>
  <si>
    <t>534.200 ppm</t>
  </si>
  <si>
    <t>681.100 ppm</t>
  </si>
  <si>
    <t>53.270 ppm</t>
  </si>
  <si>
    <t>242.700 ppm</t>
  </si>
  <si>
    <t>210.200 ppm</t>
  </si>
  <si>
    <t>28.430 ppm</t>
  </si>
  <si>
    <t>14.210 ppm</t>
  </si>
  <si>
    <t>15.550 ppm</t>
  </si>
  <si>
    <t>17.390 ppm</t>
  </si>
  <si>
    <t>11.850 ppm</t>
  </si>
  <si>
    <t>26.880 ppm</t>
  </si>
  <si>
    <t>12.880 ppm</t>
  </si>
  <si>
    <t>15.370 ppm</t>
  </si>
  <si>
    <t>10.800 ppm</t>
  </si>
  <si>
    <t>8.577 ppm</t>
  </si>
  <si>
    <t>8.543 ppm</t>
  </si>
  <si>
    <t>13.380 ppm</t>
  </si>
  <si>
    <t>9.702 ppm</t>
  </si>
  <si>
    <t>28.470 ppm</t>
  </si>
  <si>
    <t>30.410 ppm</t>
  </si>
  <si>
    <t>983.400 ppm</t>
  </si>
  <si>
    <t>556.000 ppm</t>
  </si>
  <si>
    <t>317.300 ppm</t>
  </si>
  <si>
    <t>409.500 ppm</t>
  </si>
  <si>
    <t>252.200 ppm</t>
  </si>
  <si>
    <t>231.636 ppm</t>
  </si>
  <si>
    <t>146.000 ppm</t>
  </si>
  <si>
    <t>83.189 ppm</t>
  </si>
  <si>
    <t>106.600 ppm</t>
  </si>
  <si>
    <t>67.508 ppm</t>
  </si>
  <si>
    <t>66.490 ppm</t>
  </si>
  <si>
    <t>151.800 ppm</t>
  </si>
  <si>
    <t>85.470 ppm</t>
  </si>
  <si>
    <t>214.200 ppm</t>
  </si>
  <si>
    <t>123.300 ppm</t>
  </si>
  <si>
    <t>47.610 ppm</t>
  </si>
  <si>
    <t>26.567 ppm</t>
  </si>
  <si>
    <t>41.780 ppm</t>
  </si>
  <si>
    <t>27.932 ppm</t>
  </si>
  <si>
    <t>65.980 ppm</t>
  </si>
  <si>
    <t>80.450 ppm</t>
  </si>
  <si>
    <t>9.591 ppm</t>
  </si>
  <si>
    <t>6.309 ppm</t>
  </si>
  <si>
    <t>7.951 ppm</t>
  </si>
  <si>
    <t>4.824 ppm</t>
  </si>
  <si>
    <t>4.983 ppm</t>
  </si>
  <si>
    <t>4.588 ppm</t>
  </si>
  <si>
    <t>5.430 ppm</t>
  </si>
  <si>
    <t>4.194 ppm</t>
  </si>
  <si>
    <t>3.332 ppm</t>
  </si>
  <si>
    <t>5.645 ppm</t>
  </si>
  <si>
    <t>3.800 ppm</t>
  </si>
  <si>
    <t>4.076 ppm</t>
  </si>
  <si>
    <t>15.920 ppm</t>
  </si>
  <si>
    <t>11.720 ppm</t>
  </si>
  <si>
    <t>29.820 ppm</t>
  </si>
  <si>
    <t>24.727 ppm</t>
  </si>
  <si>
    <t>16.050 ppm</t>
  </si>
  <si>
    <t>15.050 ppm</t>
  </si>
  <si>
    <t>16.080 ppm</t>
  </si>
  <si>
    <t>23.240 ppm</t>
  </si>
  <si>
    <t>23.560 ppm</t>
  </si>
  <si>
    <t>18.420 ppm</t>
  </si>
  <si>
    <t>25.470 ppm</t>
  </si>
  <si>
    <t>33.430 ppm</t>
  </si>
  <si>
    <t>68.140 ppm</t>
  </si>
  <si>
    <t>92.730 ppm</t>
  </si>
  <si>
    <t>28.550 ppm</t>
  </si>
  <si>
    <t>560.500 ppm</t>
  </si>
  <si>
    <t>346.900 ppm</t>
  </si>
  <si>
    <t>292.200 ppm</t>
  </si>
  <si>
    <t>895.500 ppm</t>
  </si>
  <si>
    <t>400.700 ppm</t>
  </si>
  <si>
    <t>248.900 ppm</t>
  </si>
  <si>
    <t>140.600 ppm</t>
  </si>
  <si>
    <t>117.300 ppm</t>
  </si>
  <si>
    <t>63.420 ppm</t>
  </si>
  <si>
    <t>118.500 ppm</t>
  </si>
  <si>
    <t>76.460 ppm</t>
  </si>
  <si>
    <t>566.400 ppm</t>
  </si>
  <si>
    <t>717.400 ppm</t>
  </si>
  <si>
    <t>54.380 ppm</t>
  </si>
  <si>
    <t>254.700 ppm</t>
  </si>
  <si>
    <t>224.500 ppm</t>
  </si>
  <si>
    <t>26.280 ppm</t>
  </si>
  <si>
    <t>13.790 ppm</t>
  </si>
  <si>
    <t>16.010 ppm</t>
  </si>
  <si>
    <t>17.630 ppm</t>
  </si>
  <si>
    <t>11.860 ppm</t>
  </si>
  <si>
    <t>24.850 ppm</t>
  </si>
  <si>
    <t>13.740 ppm</t>
  </si>
  <si>
    <t>17.220 ppm</t>
  </si>
  <si>
    <t>10.170 ppm</t>
  </si>
  <si>
    <t>9.261 ppm</t>
  </si>
  <si>
    <t>10.020 ppm</t>
  </si>
  <si>
    <t>12.330 ppm</t>
  </si>
  <si>
    <t>18.570 ppm</t>
  </si>
  <si>
    <t>11.910 ppm</t>
  </si>
  <si>
    <t>36.590 ppm</t>
  </si>
  <si>
    <t>28.350 ppm</t>
  </si>
  <si>
    <t>503.800 ppm</t>
  </si>
  <si>
    <t>255.900 ppm</t>
  </si>
  <si>
    <t>424.800 ppm</t>
  </si>
  <si>
    <t>252.600 ppm</t>
  </si>
  <si>
    <t>127.800 ppm</t>
  </si>
  <si>
    <t>115.800 ppm</t>
  </si>
  <si>
    <t>72.897 ppm</t>
  </si>
  <si>
    <t>212.200 ppm</t>
  </si>
  <si>
    <t>300.700 ppm</t>
  </si>
  <si>
    <t>184.300 ppm</t>
  </si>
  <si>
    <t>109.700 ppm</t>
  </si>
  <si>
    <t>42.910 ppm</t>
  </si>
  <si>
    <t>23.753 ppm</t>
  </si>
  <si>
    <t>31.300 ppm</t>
  </si>
  <si>
    <t>72.560 ppm</t>
  </si>
  <si>
    <t>65.370 ppm</t>
  </si>
  <si>
    <t>9.342 ppm</t>
  </si>
  <si>
    <t>5.760 ppm</t>
  </si>
  <si>
    <t>4.783 ppm</t>
  </si>
  <si>
    <t>4.449 ppm</t>
  </si>
  <si>
    <t>2.207 ppm</t>
  </si>
  <si>
    <t>5.560 ppm</t>
  </si>
  <si>
    <t>3.751 ppm</t>
  </si>
  <si>
    <t>3.242 ppm</t>
  </si>
  <si>
    <t>2.720 ppm</t>
  </si>
  <si>
    <t>6.100 ppm</t>
  </si>
  <si>
    <t>3.397 ppm</t>
  </si>
  <si>
    <t>17.120 ppm</t>
  </si>
  <si>
    <t>12.306 ppm</t>
  </si>
  <si>
    <t>6.044 ppm</t>
  </si>
  <si>
    <t>9.330 ppm</t>
  </si>
  <si>
    <t>26.870 ppm</t>
  </si>
  <si>
    <t>22.839 ppm</t>
  </si>
  <si>
    <t>17.640 ppm</t>
  </si>
  <si>
    <t>2.770 ppm</t>
  </si>
  <si>
    <t>15.210 ppm</t>
  </si>
  <si>
    <t>15.820 ppm</t>
  </si>
  <si>
    <t>4.816 ppm</t>
  </si>
  <si>
    <t>25.970 ppm</t>
  </si>
  <si>
    <t>31.310 ppm</t>
  </si>
  <si>
    <t>33.350 ppm</t>
  </si>
  <si>
    <t>21.620 ppm</t>
  </si>
  <si>
    <t>87.230 ppm</t>
  </si>
  <si>
    <t>711.400 ppm</t>
  </si>
  <si>
    <t>303.900 ppm</t>
  </si>
  <si>
    <t>850.100 ppm</t>
  </si>
  <si>
    <t>345.600 ppm</t>
  </si>
  <si>
    <t>219.300 ppm</t>
  </si>
  <si>
    <t>125.900 ppm</t>
  </si>
  <si>
    <t>101.200 ppm</t>
  </si>
  <si>
    <t>54.550 ppm</t>
  </si>
  <si>
    <t>205.500 ppm</t>
  </si>
  <si>
    <t>82.290 ppm</t>
  </si>
  <si>
    <t>454.300 ppm</t>
  </si>
  <si>
    <t>588.200 ppm</t>
  </si>
  <si>
    <t>45.880 ppm</t>
  </si>
  <si>
    <t>209.600 ppm</t>
  </si>
  <si>
    <t>178.500 ppm</t>
  </si>
  <si>
    <t>23.860 ppm</t>
  </si>
  <si>
    <t>12.850 ppm</t>
  </si>
  <si>
    <t>13.780 ppm</t>
  </si>
  <si>
    <t>9.821 ppm</t>
  </si>
  <si>
    <t>32.260 ppm</t>
  </si>
  <si>
    <t>12.130 ppm</t>
  </si>
  <si>
    <t>13.510 ppm</t>
  </si>
  <si>
    <t>10.180 ppm</t>
  </si>
  <si>
    <t>7.671 ppm</t>
  </si>
  <si>
    <t>11.750 ppm</t>
  </si>
  <si>
    <t>18.640 ppm</t>
  </si>
  <si>
    <t>12.737 ppm</t>
  </si>
  <si>
    <t>8.431 ppm</t>
  </si>
  <si>
    <t>23.480 ppm</t>
  </si>
  <si>
    <t>25.010 ppm</t>
  </si>
  <si>
    <t>479.700 ppm</t>
  </si>
  <si>
    <t>272.500 ppm</t>
  </si>
  <si>
    <t>357.500 ppm</t>
  </si>
  <si>
    <t>250.400 ppm</t>
  </si>
  <si>
    <t>135.400 ppm</t>
  </si>
  <si>
    <t>87.571 ppm</t>
  </si>
  <si>
    <t>102.000 ppm</t>
  </si>
  <si>
    <t>61.694 ppm</t>
  </si>
  <si>
    <t>91.270 ppm</t>
  </si>
  <si>
    <t>198.000 ppm</t>
  </si>
  <si>
    <t>176.700 ppm</t>
  </si>
  <si>
    <t>174.500 ppm</t>
  </si>
  <si>
    <t>119.200 ppm</t>
  </si>
  <si>
    <t>47.690 ppm</t>
  </si>
  <si>
    <t>25.238 ppm</t>
  </si>
  <si>
    <t>29.500 ppm</t>
  </si>
  <si>
    <t>69.630 ppm</t>
  </si>
  <si>
    <t>78.050 ppm</t>
  </si>
  <si>
    <t>10.300 ppm</t>
  </si>
  <si>
    <t>6.484 ppm</t>
  </si>
  <si>
    <t>4.853 ppm</t>
  </si>
  <si>
    <t>4.946 ppm</t>
  </si>
  <si>
    <t>5.432 ppm</t>
  </si>
  <si>
    <t>4.493 ppm</t>
  </si>
  <si>
    <t>3.979 ppm</t>
  </si>
  <si>
    <t>2.677 ppm</t>
  </si>
  <si>
    <t>6.540 ppm</t>
  </si>
  <si>
    <t>2.158 ppm</t>
  </si>
  <si>
    <t>4.971 ppm</t>
  </si>
  <si>
    <t>16.810 ppm</t>
  </si>
  <si>
    <t>12.300 ppm</t>
  </si>
  <si>
    <t>13.508 ppm</t>
  </si>
  <si>
    <t>15.220 ppm</t>
  </si>
  <si>
    <t>10.361 ppm</t>
  </si>
  <si>
    <t>37.740 ppm</t>
  </si>
  <si>
    <t>31.939 ppm</t>
  </si>
  <si>
    <t>10.470 ppm</t>
  </si>
  <si>
    <t>22.020 ppm</t>
  </si>
  <si>
    <t>18.940 ppm</t>
  </si>
  <si>
    <t>3.993 ppm</t>
  </si>
  <si>
    <t>19.630 ppm</t>
  </si>
  <si>
    <t>24.950 ppm</t>
  </si>
  <si>
    <t>45.330 ppm</t>
  </si>
  <si>
    <t>64.180 ppm</t>
  </si>
  <si>
    <t>125.100 ppm</t>
  </si>
  <si>
    <t>686.800 ppm</t>
  </si>
  <si>
    <t>297.000 ppm</t>
  </si>
  <si>
    <t>851.200 ppm</t>
  </si>
  <si>
    <t>365.900 ppm</t>
  </si>
  <si>
    <t>258.900 ppm</t>
  </si>
  <si>
    <t>141.200 ppm</t>
  </si>
  <si>
    <t>105.900 ppm</t>
  </si>
  <si>
    <t>61.570 ppm</t>
  </si>
  <si>
    <t>232.900 ppm</t>
  </si>
  <si>
    <t>94.390 ppm</t>
  </si>
  <si>
    <t>542.800 ppm</t>
  </si>
  <si>
    <t>701.800 ppm</t>
  </si>
  <si>
    <t>54.400 ppm</t>
  </si>
  <si>
    <t>251.100 ppm</t>
  </si>
  <si>
    <t>214.000 ppm</t>
  </si>
  <si>
    <t>26.730 ppm</t>
  </si>
  <si>
    <t>16.350 ppm</t>
  </si>
  <si>
    <t>16.760 ppm</t>
  </si>
  <si>
    <t>17.680 ppm</t>
  </si>
  <si>
    <t>11.810 ppm</t>
  </si>
  <si>
    <t>30.050 ppm</t>
  </si>
  <si>
    <t>15.470 ppm</t>
  </si>
  <si>
    <t>11.000 ppm</t>
  </si>
  <si>
    <t>11.480 ppm</t>
  </si>
  <si>
    <t>7.794 ppm</t>
  </si>
  <si>
    <t>13.730 ppm</t>
  </si>
  <si>
    <t>20.350 ppm</t>
  </si>
  <si>
    <t>13.070 ppm</t>
  </si>
  <si>
    <t>6.061 ppm</t>
  </si>
  <si>
    <t>36.530 ppm</t>
  </si>
  <si>
    <t>27.730 ppm</t>
  </si>
  <si>
    <t>920.100 ppm</t>
  </si>
  <si>
    <t>523.800 ppm</t>
  </si>
  <si>
    <t>151.200 ppm</t>
  </si>
  <si>
    <t>291.500 ppm</t>
  </si>
  <si>
    <t>230.800 ppm</t>
  </si>
  <si>
    <t>134.400 ppm</t>
  </si>
  <si>
    <t>81.475 ppm</t>
  </si>
  <si>
    <t>79.490 ppm</t>
  </si>
  <si>
    <t>89.610 ppm</t>
  </si>
  <si>
    <t>158.100 ppm</t>
  </si>
  <si>
    <t>83.440 ppm</t>
  </si>
  <si>
    <t>187.000 ppm</t>
  </si>
  <si>
    <t>137.200 ppm</t>
  </si>
  <si>
    <t>41.820 ppm</t>
  </si>
  <si>
    <t>23.836 ppm</t>
  </si>
  <si>
    <t>35.860 ppm</t>
  </si>
  <si>
    <t>26.982 ppm</t>
  </si>
  <si>
    <t>73.730 ppm</t>
  </si>
  <si>
    <t>72.280 ppm</t>
  </si>
  <si>
    <t>8.043 ppm</t>
  </si>
  <si>
    <t>5.823 ppm</t>
  </si>
  <si>
    <t>5.441 ppm</t>
  </si>
  <si>
    <t>4.660 ppm</t>
  </si>
  <si>
    <t>3.560 ppm</t>
  </si>
  <si>
    <t>4.579 ppm</t>
  </si>
  <si>
    <t>5.919 ppm</t>
  </si>
  <si>
    <t>4.069 ppm</t>
  </si>
  <si>
    <t>3.221 ppm</t>
  </si>
  <si>
    <t>4.225 ppm</t>
  </si>
  <si>
    <t>3.474 ppm</t>
  </si>
  <si>
    <t>4.675 ppm</t>
  </si>
  <si>
    <t>11.940 ppm</t>
  </si>
  <si>
    <t>9.458 ppm</t>
  </si>
  <si>
    <t>7.690 ppm</t>
  </si>
  <si>
    <t>15.090 ppm</t>
  </si>
  <si>
    <t>10.429 ppm</t>
  </si>
  <si>
    <t>25.539 ppm</t>
  </si>
  <si>
    <t>13.320 ppm</t>
  </si>
  <si>
    <t>20.240 ppm</t>
  </si>
  <si>
    <t>10.890 ppm</t>
  </si>
  <si>
    <t>14.290 ppm</t>
  </si>
  <si>
    <t>19.480 ppm</t>
  </si>
  <si>
    <t>5.928 ppm</t>
  </si>
  <si>
    <t>39.140 ppm</t>
  </si>
  <si>
    <t>29.660 ppm</t>
  </si>
  <si>
    <t>19.770 ppm</t>
  </si>
  <si>
    <t>19.390 ppm</t>
  </si>
  <si>
    <t>75.970 ppm</t>
  </si>
  <si>
    <t>661.700 ppm</t>
  </si>
  <si>
    <t>336.200 ppm</t>
  </si>
  <si>
    <t>301.400 ppm</t>
  </si>
  <si>
    <t>885.400 ppm</t>
  </si>
  <si>
    <t>396.000 ppm</t>
  </si>
  <si>
    <t>257.600 ppm</t>
  </si>
  <si>
    <t>112.200 ppm</t>
  </si>
  <si>
    <t>108.800 ppm</t>
  </si>
  <si>
    <t>55.890 ppm</t>
  </si>
  <si>
    <t>116.100 ppm</t>
  </si>
  <si>
    <t>70.110 ppm</t>
  </si>
  <si>
    <t>497.600 ppm</t>
  </si>
  <si>
    <t>640.400 ppm</t>
  </si>
  <si>
    <t>50.460 ppm</t>
  </si>
  <si>
    <t>231.600 ppm</t>
  </si>
  <si>
    <t>198.300 ppm</t>
  </si>
  <si>
    <t>22.220 ppm</t>
  </si>
  <si>
    <t>13.560 ppm</t>
  </si>
  <si>
    <t>8.841 ppm</t>
  </si>
  <si>
    <t>23.720 ppm</t>
  </si>
  <si>
    <t>16.100 ppm</t>
  </si>
  <si>
    <t>10.230 ppm</t>
  </si>
  <si>
    <t>7.856 ppm</t>
  </si>
  <si>
    <t>9.710 ppm</t>
  </si>
  <si>
    <t>10.320 ppm</t>
  </si>
  <si>
    <t>14.020 ppm</t>
  </si>
  <si>
    <t>8.759 ppm</t>
  </si>
  <si>
    <t>34.200 ppm</t>
  </si>
  <si>
    <t>26.610 ppm</t>
  </si>
  <si>
    <t>842.100 ppm</t>
  </si>
  <si>
    <t>443.500 ppm</t>
  </si>
  <si>
    <t>166.300 ppm</t>
  </si>
  <si>
    <t>216.700 ppm</t>
  </si>
  <si>
    <t>172.835 ppm</t>
  </si>
  <si>
    <t>S</t>
  </si>
  <si>
    <t>84.420 ppm</t>
  </si>
  <si>
    <t>93.340 ppm</t>
  </si>
  <si>
    <t>64.341 ppm</t>
  </si>
  <si>
    <t>84.370 ppm</t>
  </si>
  <si>
    <t>150.100 ppm</t>
  </si>
  <si>
    <t>66.240 ppm</t>
  </si>
  <si>
    <t>174.100 ppm</t>
  </si>
  <si>
    <t>43.390 ppm</t>
  </si>
  <si>
    <t>24.092 ppm</t>
  </si>
  <si>
    <t>38.980 ppm</t>
  </si>
  <si>
    <t>26.909 ppm</t>
  </si>
  <si>
    <t>54.240 ppm</t>
  </si>
  <si>
    <t>81.290 ppm</t>
  </si>
  <si>
    <t>Ni</t>
  </si>
  <si>
    <t>7.046 ppm</t>
  </si>
  <si>
    <t>6.308 ppm</t>
  </si>
  <si>
    <t>5.176 ppm</t>
  </si>
  <si>
    <t>3.458 ppm</t>
  </si>
  <si>
    <t>4.435 ppm</t>
  </si>
  <si>
    <t>5.314 ppm</t>
  </si>
  <si>
    <t>3.975 ppm</t>
  </si>
  <si>
    <t>4.036 ppm</t>
  </si>
  <si>
    <t>4.609 ppm</t>
  </si>
  <si>
    <t>3.462 ppm</t>
  </si>
  <si>
    <t>4.742 ppm</t>
  </si>
  <si>
    <t>13.880 ppm</t>
  </si>
  <si>
    <t>13.840 ppm</t>
  </si>
  <si>
    <t>8.863 ppm</t>
  </si>
  <si>
    <t>18.070 ppm</t>
  </si>
  <si>
    <t>12.981 ppm</t>
  </si>
  <si>
    <t>27.010 ppm</t>
  </si>
  <si>
    <t>22.426 ppm</t>
  </si>
  <si>
    <t>11.510 ppm</t>
  </si>
  <si>
    <t>7.822 ppm</t>
  </si>
  <si>
    <t>3.593 ppm</t>
  </si>
  <si>
    <t>19.380 ppm</t>
  </si>
  <si>
    <t>5.390 ppm</t>
  </si>
  <si>
    <t>6.962 ppm</t>
  </si>
  <si>
    <t>37.530 ppm</t>
  </si>
  <si>
    <t>54.270 ppm</t>
  </si>
  <si>
    <t>80.770 ppm</t>
  </si>
  <si>
    <t>68.290 ppm</t>
  </si>
  <si>
    <t>88.080 ppm</t>
  </si>
  <si>
    <t>506.300 ppm</t>
  </si>
  <si>
    <t>283.400 ppm</t>
  </si>
  <si>
    <t>250.300 ppm</t>
  </si>
  <si>
    <t>828.700 ppm</t>
  </si>
  <si>
    <t>349.800 ppm</t>
  </si>
  <si>
    <t>255.300 ppm</t>
  </si>
  <si>
    <t>132.300 ppm</t>
  </si>
  <si>
    <t>96.730 ppm</t>
  </si>
  <si>
    <t>50.970 ppm</t>
  </si>
  <si>
    <t>108.700 ppm</t>
  </si>
  <si>
    <t>75.650 ppm</t>
  </si>
  <si>
    <t>561.400 ppm</t>
  </si>
  <si>
    <t>722.900 ppm</t>
  </si>
  <si>
    <t>56.870 ppm</t>
  </si>
  <si>
    <t>261.400 ppm</t>
  </si>
  <si>
    <t>226.400 ppm</t>
  </si>
  <si>
    <t>23.730 ppm</t>
  </si>
  <si>
    <t>14.390 ppm</t>
  </si>
  <si>
    <t>17.310 ppm</t>
  </si>
  <si>
    <t>19.220 ppm</t>
  </si>
  <si>
    <t>10.650 ppm</t>
  </si>
  <si>
    <t>23.300 ppm</t>
  </si>
  <si>
    <t>14.370 ppm</t>
  </si>
  <si>
    <t>11.590 ppm</t>
  </si>
  <si>
    <t>9.861 ppm</t>
  </si>
  <si>
    <t>11.450 ppm</t>
  </si>
  <si>
    <t>14.730 ppm</t>
  </si>
  <si>
    <t>7.535 ppm</t>
  </si>
  <si>
    <t>28.510 ppm</t>
  </si>
  <si>
    <t>29.270 ppm</t>
  </si>
  <si>
    <t>510.100 ppm</t>
  </si>
  <si>
    <t>277.200 ppm</t>
  </si>
  <si>
    <t>312.200 ppm</t>
  </si>
  <si>
    <t>254.200 ppm</t>
  </si>
  <si>
    <t>125.300 ppm</t>
  </si>
  <si>
    <t>114.600 ppm</t>
  </si>
  <si>
    <t>77.725 ppm</t>
  </si>
  <si>
    <t>158.800 ppm</t>
  </si>
  <si>
    <t>331.200 ppm</t>
  </si>
  <si>
    <t>188.300 ppm</t>
  </si>
  <si>
    <t>227.100 ppm</t>
  </si>
  <si>
    <t>23.567 ppm</t>
  </si>
  <si>
    <t>32.010 ppm</t>
  </si>
  <si>
    <t>64.690 ppm</t>
  </si>
  <si>
    <t>63.900 ppm</t>
  </si>
  <si>
    <t>9.517 ppm</t>
  </si>
  <si>
    <t>5.963 ppm</t>
  </si>
  <si>
    <t>3.998 ppm</t>
  </si>
  <si>
    <t>4.546 ppm</t>
  </si>
  <si>
    <t>3.972 ppm</t>
  </si>
  <si>
    <t>4.926 ppm</t>
  </si>
  <si>
    <t>3.761 ppm</t>
  </si>
  <si>
    <t>2.459 ppm</t>
  </si>
  <si>
    <t>4.396 ppm</t>
  </si>
  <si>
    <t>2.223 ppm</t>
  </si>
  <si>
    <t>4.182 ppm</t>
  </si>
  <si>
    <t>14.450 ppm</t>
  </si>
  <si>
    <t>16.290 ppm</t>
  </si>
  <si>
    <t>11.805 ppm</t>
  </si>
  <si>
    <t>14.200 ppm</t>
  </si>
  <si>
    <t>11.547 ppm</t>
  </si>
  <si>
    <t>28.920 ppm</t>
  </si>
  <si>
    <t>29.732 ppm</t>
  </si>
  <si>
    <t>9.780 ppm</t>
  </si>
  <si>
    <t>24.490 ppm</t>
  </si>
  <si>
    <t>12.190 ppm</t>
  </si>
  <si>
    <t>6.313 ppm</t>
  </si>
  <si>
    <t>16.560 ppm</t>
  </si>
  <si>
    <t>11.520 ppm</t>
  </si>
  <si>
    <t>6.705 ppm</t>
  </si>
  <si>
    <t>37.330 ppm</t>
  </si>
  <si>
    <t>64.680 ppm</t>
  </si>
  <si>
    <t>51.770 ppm</t>
  </si>
  <si>
    <t>76.680 ppm</t>
  </si>
  <si>
    <t>732.100 ppm</t>
  </si>
  <si>
    <t>306.800 ppm</t>
  </si>
  <si>
    <t>859.000 ppm</t>
  </si>
  <si>
    <t>400.100 ppm</t>
  </si>
  <si>
    <t>260.000 ppm</t>
  </si>
  <si>
    <t>117.600 ppm</t>
  </si>
  <si>
    <t>96.840 ppm</t>
  </si>
  <si>
    <t>54.140 ppm</t>
  </si>
  <si>
    <t>164.500 ppm</t>
  </si>
  <si>
    <t>73.890 ppm</t>
  </si>
  <si>
    <t>444.700 ppm</t>
  </si>
  <si>
    <t>573.800 ppm</t>
  </si>
  <si>
    <t>46.880 ppm</t>
  </si>
  <si>
    <t>204.300 ppm</t>
  </si>
  <si>
    <t>173.300 ppm</t>
  </si>
  <si>
    <t>25.650 ppm</t>
  </si>
  <si>
    <t>14.270 ppm</t>
  </si>
  <si>
    <t>13.960 ppm</t>
  </si>
  <si>
    <t>15.700 ppm</t>
  </si>
  <si>
    <t>10.200 ppm</t>
  </si>
  <si>
    <t>26.010 ppm</t>
  </si>
  <si>
    <t>13.260 ppm</t>
  </si>
  <si>
    <t>12.810 ppm</t>
  </si>
  <si>
    <t>11.140 ppm</t>
  </si>
  <si>
    <t>9.798 ppm</t>
  </si>
  <si>
    <t>8.805 ppm</t>
  </si>
  <si>
    <t>9.619 ppm</t>
  </si>
  <si>
    <t>14.470 ppm</t>
  </si>
  <si>
    <t>9.323 ppm</t>
  </si>
  <si>
    <t>26.930 ppm</t>
  </si>
  <si>
    <t>21.480 ppm</t>
  </si>
  <si>
    <t>511.600 ppm</t>
  </si>
  <si>
    <t>175.800 ppm</t>
  </si>
  <si>
    <t>323.100 ppm</t>
  </si>
  <si>
    <t>252.000 ppm</t>
  </si>
  <si>
    <t>125.000 ppm</t>
  </si>
  <si>
    <t>91.380 ppm</t>
  </si>
  <si>
    <t>209.800 ppm</t>
  </si>
  <si>
    <t>316.000 ppm</t>
  </si>
  <si>
    <t>236.400 ppm</t>
  </si>
  <si>
    <t>215.500 ppm</t>
  </si>
  <si>
    <t>116.200 ppm</t>
  </si>
  <si>
    <t>38.750 ppm</t>
  </si>
  <si>
    <t>22.757 ppm</t>
  </si>
  <si>
    <t>35.110 ppm</t>
  </si>
  <si>
    <t>73.530 ppm</t>
  </si>
  <si>
    <t>64.980 ppm</t>
  </si>
  <si>
    <t>8.235 ppm</t>
  </si>
  <si>
    <t>5.943 ppm</t>
  </si>
  <si>
    <t>4.497 ppm</t>
  </si>
  <si>
    <t>4.177 ppm</t>
  </si>
  <si>
    <t>3.048 ppm</t>
  </si>
  <si>
    <t>5.473 ppm</t>
  </si>
  <si>
    <t>4.857 ppm</t>
  </si>
  <si>
    <t>3.513 ppm</t>
  </si>
  <si>
    <t>3.000 ppm</t>
  </si>
  <si>
    <t>5.152 ppm</t>
  </si>
  <si>
    <t>3.016 ppm</t>
  </si>
  <si>
    <t>3.608 ppm</t>
  </si>
  <si>
    <t>12.030 ppm</t>
  </si>
  <si>
    <t>15.800 ppm</t>
  </si>
  <si>
    <t>12.408 ppm</t>
  </si>
  <si>
    <t>10.330 ppm</t>
  </si>
  <si>
    <t>9.966 ppm</t>
  </si>
  <si>
    <t>35.150 ppm</t>
  </si>
  <si>
    <t>25.853 ppm</t>
  </si>
  <si>
    <t>11.740 ppm</t>
  </si>
  <si>
    <t>19.750 ppm</t>
  </si>
  <si>
    <t>10.840 ppm</t>
  </si>
  <si>
    <t>3.228 ppm</t>
  </si>
  <si>
    <t>22.450 ppm</t>
  </si>
  <si>
    <t>20.170 ppm</t>
  </si>
  <si>
    <t>42.830 ppm</t>
  </si>
  <si>
    <t>51.840 ppm</t>
  </si>
  <si>
    <t>76.060 ppm</t>
  </si>
  <si>
    <t>95.890 ppm</t>
  </si>
  <si>
    <t>890.400 ppm</t>
  </si>
  <si>
    <t>290.700 ppm</t>
  </si>
  <si>
    <t>834.800 ppm</t>
  </si>
  <si>
    <t>360.800 ppm</t>
  </si>
  <si>
    <t>225.300 ppm</t>
  </si>
  <si>
    <t>105.000 ppm</t>
  </si>
  <si>
    <t>54.630 ppm</t>
  </si>
  <si>
    <t>183.900 ppm</t>
  </si>
  <si>
    <t>77.400 ppm</t>
  </si>
  <si>
    <t>449.000 ppm</t>
  </si>
  <si>
    <t>580.600 ppm</t>
  </si>
  <si>
    <t>43.730 ppm</t>
  </si>
  <si>
    <t>207.700 ppm</t>
  </si>
  <si>
    <t>174.300 ppm</t>
  </si>
  <si>
    <t>14.090 ppm</t>
  </si>
  <si>
    <t>12.740 ppm</t>
  </si>
  <si>
    <t>14.060 ppm</t>
  </si>
  <si>
    <t>10.680 ppm</t>
  </si>
  <si>
    <t>29.250 ppm</t>
  </si>
  <si>
    <t>11.570 ppm</t>
  </si>
  <si>
    <t>12.150 ppm</t>
  </si>
  <si>
    <t>12.220 ppm</t>
  </si>
  <si>
    <t>10.710 ppm</t>
  </si>
  <si>
    <t>9.722 ppm</t>
  </si>
  <si>
    <t>11.990 ppm</t>
  </si>
  <si>
    <t>16.320 ppm</t>
  </si>
  <si>
    <t>7.997 ppm</t>
  </si>
  <si>
    <t>25.170 ppm</t>
  </si>
  <si>
    <t>23.470 ppm</t>
  </si>
  <si>
    <t>Descrição</t>
  </si>
  <si>
    <t>Amostra bulk 12</t>
  </si>
  <si>
    <t>Local</t>
  </si>
  <si>
    <t>Solo Intacto</t>
  </si>
  <si>
    <t>Novo Soberbo</t>
  </si>
  <si>
    <t>Período de Coleta</t>
  </si>
  <si>
    <t>Fração PM</t>
  </si>
  <si>
    <t>PM10</t>
  </si>
  <si>
    <t>Amostra bulk 13</t>
  </si>
  <si>
    <t>Via Não Pavimentada</t>
  </si>
  <si>
    <t>Amostra bulk 14</t>
  </si>
  <si>
    <t>Estação Rio Doce</t>
  </si>
  <si>
    <t>Amostra bulk 15</t>
  </si>
  <si>
    <t>Rio Doce</t>
  </si>
  <si>
    <t>Amostra bulk 16</t>
  </si>
  <si>
    <t>Material Afetado</t>
  </si>
  <si>
    <t>Amostra bulk 17</t>
  </si>
  <si>
    <t>Amostra bulk 18</t>
  </si>
  <si>
    <t>Estação Santana do Deserto</t>
  </si>
  <si>
    <t>Amostra bulk 19</t>
  </si>
  <si>
    <t>Fazenda Floresta</t>
  </si>
  <si>
    <t>Solos e Vias</t>
  </si>
  <si>
    <t>Amostra bulk 20</t>
  </si>
  <si>
    <t>Amostra bulk 21</t>
  </si>
  <si>
    <t>Santana do Deserto</t>
  </si>
  <si>
    <t>Amostra bulk 22</t>
  </si>
  <si>
    <t>Amostra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</si>
  <si>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</si>
  <si>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</si>
  <si>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</si>
  <si>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</si>
  <si>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</si>
  <si>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</si>
  <si>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</si>
  <si>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</si>
  <si>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</si>
  <si>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</si>
  <si>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</si>
  <si>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Total Identificado PIXE (%)</t>
  </si>
  <si>
    <t>Mg</t>
  </si>
  <si>
    <t>Al</t>
  </si>
  <si>
    <t>Si</t>
  </si>
  <si>
    <t>P</t>
  </si>
  <si>
    <t>K</t>
  </si>
  <si>
    <t>Ca</t>
  </si>
  <si>
    <t>Ti</t>
  </si>
  <si>
    <t>Cr</t>
  </si>
  <si>
    <t>Mn</t>
  </si>
  <si>
    <t>Fe</t>
  </si>
  <si>
    <t>Cu</t>
  </si>
  <si>
    <t>Zn</t>
  </si>
  <si>
    <t>Ga</t>
  </si>
  <si>
    <t>Zr</t>
  </si>
  <si>
    <t>Centro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</si>
</sst>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%"/>
    <numFmt numFmtId="166" formatCode="0.0000"/>
  </numFmts>
  <fonts count="4" x14ac:knownFonts="1">
    <font>
      <sz val="10"/>
      <name val="Arial"/>
    </font>
    <font>
      <sz val="8"/>
      <name val="Times New Roman"/>
      <family val="1"/>
    </font>
    <font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14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center"/>
    </xf>
    <xf numFmtId="166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14" fontId="1" fillId="2" borderId="2" xfId="0" applyNumberFormat="1" applyFont="1" applyFill="1" applyBorder="1" applyAlignment="1">
      <alignment vertical="center"/>
    </xf>
    <xf numFmtId="0" fontId="2" fillId="0" borderId="0" xfId="0" applyFont="1"/>
    <xf numFmtId="49" fontId="2" fillId="0" borderId="0" xfId="0" applyNumberFormat="1" applyFont="1"/>
    <xf numFmtId="165" fontId="2" fillId="0" borderId="0" xfId="0" applyNumberFormat="1" applyFont="1"/>
    <xf numFmtId="0" fontId="2" fillId="0" borderId="0" xfId="1" applyFont="1" applyAlignment="1">
      <alignment vertical="center"/>
    </xf>
    <xf numFmtId="14" fontId="2" fillId="0" borderId="0" xfId="0" applyNumberFormat="1" applyFont="1"/>
  </cellXfs>
  <cellStyles count="2">
    <cellStyle name="Normal" xfId="0" builtinId="0"/>
    <cellStyle name="Normal 2" xfId="1" xr:uid="{6977E467-C337-4107-BAF9-09CC580363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Gráfico!$C$7</c:f>
              <c:strCache>
                <c:ptCount val="1"/>
                <c:pt idx="0">
                  <c:v>12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Gráfico!$B$9:$B$29</c:f>
              <c:strCache>
                <c:ptCount val="21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P</c:v>
                </c:pt>
                <c:pt idx="5">
                  <c:v>S</c:v>
                </c:pt>
                <c:pt idx="6">
                  <c:v>Cl</c:v>
                </c:pt>
                <c:pt idx="7">
                  <c:v>K</c:v>
                </c:pt>
                <c:pt idx="8">
                  <c:v>Ca</c:v>
                </c:pt>
                <c:pt idx="9">
                  <c:v>Ti</c:v>
                </c:pt>
                <c:pt idx="10">
                  <c:v>Cr</c:v>
                </c:pt>
                <c:pt idx="11">
                  <c:v>Mn</c:v>
                </c:pt>
                <c:pt idx="12">
                  <c:v>Fe</c:v>
                </c:pt>
                <c:pt idx="13">
                  <c:v>Ni</c:v>
                </c:pt>
                <c:pt idx="14">
                  <c:v>Cu</c:v>
                </c:pt>
                <c:pt idx="15">
                  <c:v>Zn</c:v>
                </c:pt>
                <c:pt idx="16">
                  <c:v>Ga</c:v>
                </c:pt>
                <c:pt idx="17">
                  <c:v>Sr</c:v>
                </c:pt>
                <c:pt idx="18">
                  <c:v>Y</c:v>
                </c:pt>
                <c:pt idx="19">
                  <c:v>Zr</c:v>
                </c:pt>
                <c:pt idx="20">
                  <c:v>Pb</c:v>
                </c:pt>
              </c:strCache>
            </c:strRef>
          </c:cat>
          <c:val>
            <c:numRef>
              <c:f>Gráfico!$C$9:$C$29</c:f>
              <c:numCache>
                <c:formatCode>0.000%</c:formatCode>
                <c:ptCount val="21"/>
                <c:pt idx="0">
                  <c:v>0</c:v>
                </c:pt>
                <c:pt idx="1">
                  <c:v>5.8700000000000002E-3</c:v>
                </c:pt>
                <c:pt idx="2">
                  <c:v>0.13588</c:v>
                </c:pt>
                <c:pt idx="3">
                  <c:v>0.24625</c:v>
                </c:pt>
                <c:pt idx="4">
                  <c:v>1.08E-3</c:v>
                </c:pt>
                <c:pt idx="5">
                  <c:v>6.4564500000000003E-4</c:v>
                </c:pt>
                <c:pt idx="6">
                  <c:v>4.3715900000000001E-4</c:v>
                </c:pt>
                <c:pt idx="7">
                  <c:v>5.7600000000000004E-3</c:v>
                </c:pt>
                <c:pt idx="8">
                  <c:v>4.4900000000000001E-3</c:v>
                </c:pt>
                <c:pt idx="9">
                  <c:v>7.8300000000000002E-3</c:v>
                </c:pt>
                <c:pt idx="10">
                  <c:v>2.42933E-4</c:v>
                </c:pt>
                <c:pt idx="11">
                  <c:v>1.5499999999999999E-3</c:v>
                </c:pt>
                <c:pt idx="12">
                  <c:v>6.5299999999999997E-2</c:v>
                </c:pt>
                <c:pt idx="13">
                  <c:v>8.0784000000000004E-5</c:v>
                </c:pt>
                <c:pt idx="14">
                  <c:v>4.4709999999999997E-5</c:v>
                </c:pt>
                <c:pt idx="15">
                  <c:v>7.3151000000000005E-5</c:v>
                </c:pt>
                <c:pt idx="16">
                  <c:v>1.8338E-5</c:v>
                </c:pt>
                <c:pt idx="17">
                  <c:v>2.3339000000000001E-5</c:v>
                </c:pt>
                <c:pt idx="18">
                  <c:v>2.7606999999999998E-5</c:v>
                </c:pt>
                <c:pt idx="19">
                  <c:v>2.7406499999999999E-4</c:v>
                </c:pt>
                <c:pt idx="2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18-4163-9E23-8164488CFD4F}"/>
            </c:ext>
          </c:extLst>
        </c:ser>
        <c:ser>
          <c:idx val="1"/>
          <c:order val="1"/>
          <c:tx>
            <c:strRef>
              <c:f>Gráfico!$D$7</c:f>
              <c:strCache>
                <c:ptCount val="1"/>
                <c:pt idx="0">
                  <c:v>13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Gráfico!$B$9:$B$29</c:f>
              <c:strCache>
                <c:ptCount val="21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P</c:v>
                </c:pt>
                <c:pt idx="5">
                  <c:v>S</c:v>
                </c:pt>
                <c:pt idx="6">
                  <c:v>Cl</c:v>
                </c:pt>
                <c:pt idx="7">
                  <c:v>K</c:v>
                </c:pt>
                <c:pt idx="8">
                  <c:v>Ca</c:v>
                </c:pt>
                <c:pt idx="9">
                  <c:v>Ti</c:v>
                </c:pt>
                <c:pt idx="10">
                  <c:v>Cr</c:v>
                </c:pt>
                <c:pt idx="11">
                  <c:v>Mn</c:v>
                </c:pt>
                <c:pt idx="12">
                  <c:v>Fe</c:v>
                </c:pt>
                <c:pt idx="13">
                  <c:v>Ni</c:v>
                </c:pt>
                <c:pt idx="14">
                  <c:v>Cu</c:v>
                </c:pt>
                <c:pt idx="15">
                  <c:v>Zn</c:v>
                </c:pt>
                <c:pt idx="16">
                  <c:v>Ga</c:v>
                </c:pt>
                <c:pt idx="17">
                  <c:v>Sr</c:v>
                </c:pt>
                <c:pt idx="18">
                  <c:v>Y</c:v>
                </c:pt>
                <c:pt idx="19">
                  <c:v>Zr</c:v>
                </c:pt>
                <c:pt idx="20">
                  <c:v>Pb</c:v>
                </c:pt>
              </c:strCache>
            </c:strRef>
          </c:cat>
          <c:val>
            <c:numRef>
              <c:f>Gráfico!$D$9:$D$29</c:f>
              <c:numCache>
                <c:formatCode>0.000%</c:formatCode>
                <c:ptCount val="21"/>
                <c:pt idx="0">
                  <c:v>7.3600000000000002E-3</c:v>
                </c:pt>
                <c:pt idx="1">
                  <c:v>1.915E-2</c:v>
                </c:pt>
                <c:pt idx="2">
                  <c:v>0.14199000000000001</c:v>
                </c:pt>
                <c:pt idx="3">
                  <c:v>0.25074999999999997</c:v>
                </c:pt>
                <c:pt idx="4">
                  <c:v>1.5200000000000001E-3</c:v>
                </c:pt>
                <c:pt idx="5">
                  <c:v>2.14E-3</c:v>
                </c:pt>
                <c:pt idx="6">
                  <c:v>3.5799999999999998E-3</c:v>
                </c:pt>
                <c:pt idx="7">
                  <c:v>1.49E-2</c:v>
                </c:pt>
                <c:pt idx="8">
                  <c:v>2.2030000000000001E-2</c:v>
                </c:pt>
                <c:pt idx="9">
                  <c:v>7.3400000000000002E-3</c:v>
                </c:pt>
                <c:pt idx="10">
                  <c:v>2.3110599999999999E-4</c:v>
                </c:pt>
                <c:pt idx="11">
                  <c:v>7.4213100000000004E-4</c:v>
                </c:pt>
                <c:pt idx="12">
                  <c:v>7.0650000000000004E-2</c:v>
                </c:pt>
                <c:pt idx="13">
                  <c:v>9.2472999999999994E-5</c:v>
                </c:pt>
                <c:pt idx="14">
                  <c:v>5.6693000000000001E-5</c:v>
                </c:pt>
                <c:pt idx="15">
                  <c:v>7.0547000000000001E-5</c:v>
                </c:pt>
                <c:pt idx="16">
                  <c:v>2.0497999999999999E-5</c:v>
                </c:pt>
                <c:pt idx="17">
                  <c:v>8.8959E-5</c:v>
                </c:pt>
                <c:pt idx="18">
                  <c:v>0</c:v>
                </c:pt>
                <c:pt idx="19">
                  <c:v>4.4671700000000001E-4</c:v>
                </c:pt>
                <c:pt idx="2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F18-4163-9E23-8164488CFD4F}"/>
            </c:ext>
          </c:extLst>
        </c:ser>
        <c:ser>
          <c:idx val="2"/>
          <c:order val="2"/>
          <c:tx>
            <c:strRef>
              <c:f>Gráfico!$E$7</c:f>
              <c:strCache>
                <c:ptCount val="1"/>
                <c:pt idx="0">
                  <c:v>14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Gráfico!$B$9:$B$29</c:f>
              <c:strCache>
                <c:ptCount val="21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P</c:v>
                </c:pt>
                <c:pt idx="5">
                  <c:v>S</c:v>
                </c:pt>
                <c:pt idx="6">
                  <c:v>Cl</c:v>
                </c:pt>
                <c:pt idx="7">
                  <c:v>K</c:v>
                </c:pt>
                <c:pt idx="8">
                  <c:v>Ca</c:v>
                </c:pt>
                <c:pt idx="9">
                  <c:v>Ti</c:v>
                </c:pt>
                <c:pt idx="10">
                  <c:v>Cr</c:v>
                </c:pt>
                <c:pt idx="11">
                  <c:v>Mn</c:v>
                </c:pt>
                <c:pt idx="12">
                  <c:v>Fe</c:v>
                </c:pt>
                <c:pt idx="13">
                  <c:v>Ni</c:v>
                </c:pt>
                <c:pt idx="14">
                  <c:v>Cu</c:v>
                </c:pt>
                <c:pt idx="15">
                  <c:v>Zn</c:v>
                </c:pt>
                <c:pt idx="16">
                  <c:v>Ga</c:v>
                </c:pt>
                <c:pt idx="17">
                  <c:v>Sr</c:v>
                </c:pt>
                <c:pt idx="18">
                  <c:v>Y</c:v>
                </c:pt>
                <c:pt idx="19">
                  <c:v>Zr</c:v>
                </c:pt>
                <c:pt idx="20">
                  <c:v>Pb</c:v>
                </c:pt>
              </c:strCache>
            </c:strRef>
          </c:cat>
          <c:val>
            <c:numRef>
              <c:f>Gráfico!$E$9:$E$29</c:f>
              <c:numCache>
                <c:formatCode>0.000%</c:formatCode>
                <c:ptCount val="21"/>
                <c:pt idx="0">
                  <c:v>3.5999999999999999E-3</c:v>
                </c:pt>
                <c:pt idx="1">
                  <c:v>9.9399999999999992E-3</c:v>
                </c:pt>
                <c:pt idx="2">
                  <c:v>0.15994</c:v>
                </c:pt>
                <c:pt idx="3">
                  <c:v>0.24046000000000001</c:v>
                </c:pt>
                <c:pt idx="4">
                  <c:v>1.5E-3</c:v>
                </c:pt>
                <c:pt idx="5">
                  <c:v>9.5974899999999998E-4</c:v>
                </c:pt>
                <c:pt idx="6">
                  <c:v>3.93302E-4</c:v>
                </c:pt>
                <c:pt idx="7">
                  <c:v>9.5399999999999999E-3</c:v>
                </c:pt>
                <c:pt idx="8">
                  <c:v>2.206E-2</c:v>
                </c:pt>
                <c:pt idx="9">
                  <c:v>8.7100000000000007E-3</c:v>
                </c:pt>
                <c:pt idx="10">
                  <c:v>1.33535E-4</c:v>
                </c:pt>
                <c:pt idx="11">
                  <c:v>1.58E-3</c:v>
                </c:pt>
                <c:pt idx="12">
                  <c:v>9.672E-2</c:v>
                </c:pt>
                <c:pt idx="13">
                  <c:v>5.2973999999999998E-5</c:v>
                </c:pt>
                <c:pt idx="14">
                  <c:v>5.0893000000000002E-5</c:v>
                </c:pt>
                <c:pt idx="15">
                  <c:v>1.3103400000000001E-4</c:v>
                </c:pt>
                <c:pt idx="16">
                  <c:v>1.9874999999999999E-5</c:v>
                </c:pt>
                <c:pt idx="17">
                  <c:v>7.9790999999999996E-5</c:v>
                </c:pt>
                <c:pt idx="18">
                  <c:v>3.4178999999999999E-5</c:v>
                </c:pt>
                <c:pt idx="19">
                  <c:v>2.28459E-4</c:v>
                </c:pt>
                <c:pt idx="20">
                  <c:v>5.4234000000000003E-5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F18-4163-9E23-8164488CFD4F}"/>
            </c:ext>
          </c:extLst>
        </c:ser>
        <c:ser>
          <c:idx val="3"/>
          <c:order val="3"/>
          <c:tx>
            <c:strRef>
              <c:f>Gráfico!$F$7</c:f>
              <c:strCache>
                <c:ptCount val="1"/>
                <c:pt idx="0">
                  <c:v>15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Gráfico!$B$9:$B$29</c:f>
              <c:strCache>
                <c:ptCount val="21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P</c:v>
                </c:pt>
                <c:pt idx="5">
                  <c:v>S</c:v>
                </c:pt>
                <c:pt idx="6">
                  <c:v>Cl</c:v>
                </c:pt>
                <c:pt idx="7">
                  <c:v>K</c:v>
                </c:pt>
                <c:pt idx="8">
                  <c:v>Ca</c:v>
                </c:pt>
                <c:pt idx="9">
                  <c:v>Ti</c:v>
                </c:pt>
                <c:pt idx="10">
                  <c:v>Cr</c:v>
                </c:pt>
                <c:pt idx="11">
                  <c:v>Mn</c:v>
                </c:pt>
                <c:pt idx="12">
                  <c:v>Fe</c:v>
                </c:pt>
                <c:pt idx="13">
                  <c:v>Ni</c:v>
                </c:pt>
                <c:pt idx="14">
                  <c:v>Cu</c:v>
                </c:pt>
                <c:pt idx="15">
                  <c:v>Zn</c:v>
                </c:pt>
                <c:pt idx="16">
                  <c:v>Ga</c:v>
                </c:pt>
                <c:pt idx="17">
                  <c:v>Sr</c:v>
                </c:pt>
                <c:pt idx="18">
                  <c:v>Y</c:v>
                </c:pt>
                <c:pt idx="19">
                  <c:v>Zr</c:v>
                </c:pt>
                <c:pt idx="20">
                  <c:v>Pb</c:v>
                </c:pt>
              </c:strCache>
            </c:strRef>
          </c:cat>
          <c:val>
            <c:numRef>
              <c:f>Gráfico!$F$9:$F$29</c:f>
              <c:numCache>
                <c:formatCode>0.000%</c:formatCode>
                <c:ptCount val="21"/>
                <c:pt idx="0">
                  <c:v>0</c:v>
                </c:pt>
                <c:pt idx="1">
                  <c:v>2.7699999999999999E-3</c:v>
                </c:pt>
                <c:pt idx="2">
                  <c:v>0.19012999999999999</c:v>
                </c:pt>
                <c:pt idx="3">
                  <c:v>0.21773999999999999</c:v>
                </c:pt>
                <c:pt idx="4">
                  <c:v>1.2899999999999999E-3</c:v>
                </c:pt>
                <c:pt idx="5">
                  <c:v>3.35058E-4</c:v>
                </c:pt>
                <c:pt idx="6">
                  <c:v>0</c:v>
                </c:pt>
                <c:pt idx="7">
                  <c:v>2.82E-3</c:v>
                </c:pt>
                <c:pt idx="8">
                  <c:v>1.1999999999999999E-3</c:v>
                </c:pt>
                <c:pt idx="9">
                  <c:v>8.1300000000000001E-3</c:v>
                </c:pt>
                <c:pt idx="10">
                  <c:v>1.1382E-4</c:v>
                </c:pt>
                <c:pt idx="11">
                  <c:v>8.1163999999999997E-4</c:v>
                </c:pt>
                <c:pt idx="12">
                  <c:v>9.6860000000000002E-2</c:v>
                </c:pt>
                <c:pt idx="13">
                  <c:v>4.9128000000000001E-5</c:v>
                </c:pt>
                <c:pt idx="14">
                  <c:v>5.5019999999999998E-5</c:v>
                </c:pt>
                <c:pt idx="15">
                  <c:v>7.2732999999999996E-5</c:v>
                </c:pt>
                <c:pt idx="16">
                  <c:v>2.5143999999999998E-5</c:v>
                </c:pt>
                <c:pt idx="17">
                  <c:v>0</c:v>
                </c:pt>
                <c:pt idx="18">
                  <c:v>0</c:v>
                </c:pt>
                <c:pt idx="19">
                  <c:v>1.2302099999999999E-4</c:v>
                </c:pt>
                <c:pt idx="2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F18-4163-9E23-8164488CFD4F}"/>
            </c:ext>
          </c:extLst>
        </c:ser>
        <c:ser>
          <c:idx val="4"/>
          <c:order val="4"/>
          <c:tx>
            <c:strRef>
              <c:f>Gráfico!$G$7</c:f>
              <c:strCache>
                <c:ptCount val="1"/>
                <c:pt idx="0">
                  <c:v>16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Gráfico!$B$9:$B$29</c:f>
              <c:strCache>
                <c:ptCount val="21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P</c:v>
                </c:pt>
                <c:pt idx="5">
                  <c:v>S</c:v>
                </c:pt>
                <c:pt idx="6">
                  <c:v>Cl</c:v>
                </c:pt>
                <c:pt idx="7">
                  <c:v>K</c:v>
                </c:pt>
                <c:pt idx="8">
                  <c:v>Ca</c:v>
                </c:pt>
                <c:pt idx="9">
                  <c:v>Ti</c:v>
                </c:pt>
                <c:pt idx="10">
                  <c:v>Cr</c:v>
                </c:pt>
                <c:pt idx="11">
                  <c:v>Mn</c:v>
                </c:pt>
                <c:pt idx="12">
                  <c:v>Fe</c:v>
                </c:pt>
                <c:pt idx="13">
                  <c:v>Ni</c:v>
                </c:pt>
                <c:pt idx="14">
                  <c:v>Cu</c:v>
                </c:pt>
                <c:pt idx="15">
                  <c:v>Zn</c:v>
                </c:pt>
                <c:pt idx="16">
                  <c:v>Ga</c:v>
                </c:pt>
                <c:pt idx="17">
                  <c:v>Sr</c:v>
                </c:pt>
                <c:pt idx="18">
                  <c:v>Y</c:v>
                </c:pt>
                <c:pt idx="19">
                  <c:v>Zr</c:v>
                </c:pt>
                <c:pt idx="20">
                  <c:v>Pb</c:v>
                </c:pt>
              </c:strCache>
            </c:strRef>
          </c:cat>
          <c:val>
            <c:numRef>
              <c:f>Gráfico!$G$9:$G$29</c:f>
              <c:numCache>
                <c:formatCode>0.000%</c:formatCode>
                <c:ptCount val="21"/>
                <c:pt idx="0">
                  <c:v>0</c:v>
                </c:pt>
                <c:pt idx="1">
                  <c:v>4.4200000000000003E-3</c:v>
                </c:pt>
                <c:pt idx="2">
                  <c:v>0.19295000000000001</c:v>
                </c:pt>
                <c:pt idx="3">
                  <c:v>0.22545999999999999</c:v>
                </c:pt>
                <c:pt idx="4">
                  <c:v>9.3855900000000005E-4</c:v>
                </c:pt>
                <c:pt idx="5">
                  <c:v>3.3249199999999999E-4</c:v>
                </c:pt>
                <c:pt idx="6">
                  <c:v>2.7397599999999999E-4</c:v>
                </c:pt>
                <c:pt idx="7">
                  <c:v>5.3E-3</c:v>
                </c:pt>
                <c:pt idx="8">
                  <c:v>1.3600000000000001E-3</c:v>
                </c:pt>
                <c:pt idx="9">
                  <c:v>8.7100000000000007E-3</c:v>
                </c:pt>
                <c:pt idx="10">
                  <c:v>1.39238E-4</c:v>
                </c:pt>
                <c:pt idx="11">
                  <c:v>5.7355800000000005E-4</c:v>
                </c:pt>
                <c:pt idx="12">
                  <c:v>0.10153</c:v>
                </c:pt>
                <c:pt idx="13">
                  <c:v>4.2401999999999998E-5</c:v>
                </c:pt>
                <c:pt idx="14">
                  <c:v>2.6077000000000001E-5</c:v>
                </c:pt>
                <c:pt idx="15">
                  <c:v>5.5204999999999997E-5</c:v>
                </c:pt>
                <c:pt idx="16">
                  <c:v>2.7288E-5</c:v>
                </c:pt>
                <c:pt idx="17">
                  <c:v>0</c:v>
                </c:pt>
                <c:pt idx="18">
                  <c:v>0</c:v>
                </c:pt>
                <c:pt idx="19">
                  <c:v>2.29163E-4</c:v>
                </c:pt>
                <c:pt idx="2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F18-4163-9E23-8164488CFD4F}"/>
            </c:ext>
          </c:extLst>
        </c:ser>
        <c:ser>
          <c:idx val="5"/>
          <c:order val="5"/>
          <c:tx>
            <c:strRef>
              <c:f>Gráfico!$H$7</c:f>
              <c:strCache>
                <c:ptCount val="1"/>
                <c:pt idx="0">
                  <c:v>17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Gráfico!$B$9:$B$29</c:f>
              <c:strCache>
                <c:ptCount val="21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P</c:v>
                </c:pt>
                <c:pt idx="5">
                  <c:v>S</c:v>
                </c:pt>
                <c:pt idx="6">
                  <c:v>Cl</c:v>
                </c:pt>
                <c:pt idx="7">
                  <c:v>K</c:v>
                </c:pt>
                <c:pt idx="8">
                  <c:v>Ca</c:v>
                </c:pt>
                <c:pt idx="9">
                  <c:v>Ti</c:v>
                </c:pt>
                <c:pt idx="10">
                  <c:v>Cr</c:v>
                </c:pt>
                <c:pt idx="11">
                  <c:v>Mn</c:v>
                </c:pt>
                <c:pt idx="12">
                  <c:v>Fe</c:v>
                </c:pt>
                <c:pt idx="13">
                  <c:v>Ni</c:v>
                </c:pt>
                <c:pt idx="14">
                  <c:v>Cu</c:v>
                </c:pt>
                <c:pt idx="15">
                  <c:v>Zn</c:v>
                </c:pt>
                <c:pt idx="16">
                  <c:v>Ga</c:v>
                </c:pt>
                <c:pt idx="17">
                  <c:v>Sr</c:v>
                </c:pt>
                <c:pt idx="18">
                  <c:v>Y</c:v>
                </c:pt>
                <c:pt idx="19">
                  <c:v>Zr</c:v>
                </c:pt>
                <c:pt idx="20">
                  <c:v>Pb</c:v>
                </c:pt>
              </c:strCache>
            </c:strRef>
          </c:cat>
          <c:val>
            <c:numRef>
              <c:f>Gráfico!$H$9:$H$29</c:f>
              <c:numCache>
                <c:formatCode>0.000%</c:formatCode>
                <c:ptCount val="21"/>
                <c:pt idx="0">
                  <c:v>4.0000000000000001E-3</c:v>
                </c:pt>
                <c:pt idx="1">
                  <c:v>1.323E-2</c:v>
                </c:pt>
                <c:pt idx="2">
                  <c:v>0.13646</c:v>
                </c:pt>
                <c:pt idx="3">
                  <c:v>0.24177999999999999</c:v>
                </c:pt>
                <c:pt idx="4">
                  <c:v>1.2800000000000001E-3</c:v>
                </c:pt>
                <c:pt idx="5">
                  <c:v>1.1199999999999999E-3</c:v>
                </c:pt>
                <c:pt idx="6">
                  <c:v>5.4319999999999998E-4</c:v>
                </c:pt>
                <c:pt idx="7">
                  <c:v>1.46E-2</c:v>
                </c:pt>
                <c:pt idx="8">
                  <c:v>1.8419999999999999E-2</c:v>
                </c:pt>
                <c:pt idx="9">
                  <c:v>8.3599999999999994E-3</c:v>
                </c:pt>
                <c:pt idx="10">
                  <c:v>1.2736E-4</c:v>
                </c:pt>
                <c:pt idx="11">
                  <c:v>3.3300000000000001E-3</c:v>
                </c:pt>
                <c:pt idx="12">
                  <c:v>9.6360000000000001E-2</c:v>
                </c:pt>
                <c:pt idx="13">
                  <c:v>3.6136000000000001E-5</c:v>
                </c:pt>
                <c:pt idx="14">
                  <c:v>4.7376000000000002E-5</c:v>
                </c:pt>
                <c:pt idx="15">
                  <c:v>1.4403800000000001E-4</c:v>
                </c:pt>
                <c:pt idx="16">
                  <c:v>2.4320000000000001E-5</c:v>
                </c:pt>
                <c:pt idx="17">
                  <c:v>1.1007500000000001E-4</c:v>
                </c:pt>
                <c:pt idx="18">
                  <c:v>4.9184999999999997E-5</c:v>
                </c:pt>
                <c:pt idx="19">
                  <c:v>3.0050900000000002E-4</c:v>
                </c:pt>
                <c:pt idx="20">
                  <c:v>7.1118999999999995E-5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F18-4163-9E23-8164488CFD4F}"/>
            </c:ext>
          </c:extLst>
        </c:ser>
        <c:ser>
          <c:idx val="6"/>
          <c:order val="6"/>
          <c:tx>
            <c:strRef>
              <c:f>Gráfico!$I$7</c:f>
              <c:strCache>
                <c:ptCount val="1"/>
                <c:pt idx="0">
                  <c:v>18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Gráfico!$B$9:$B$29</c:f>
              <c:strCache>
                <c:ptCount val="21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P</c:v>
                </c:pt>
                <c:pt idx="5">
                  <c:v>S</c:v>
                </c:pt>
                <c:pt idx="6">
                  <c:v>Cl</c:v>
                </c:pt>
                <c:pt idx="7">
                  <c:v>K</c:v>
                </c:pt>
                <c:pt idx="8">
                  <c:v>Ca</c:v>
                </c:pt>
                <c:pt idx="9">
                  <c:v>Ti</c:v>
                </c:pt>
                <c:pt idx="10">
                  <c:v>Cr</c:v>
                </c:pt>
                <c:pt idx="11">
                  <c:v>Mn</c:v>
                </c:pt>
                <c:pt idx="12">
                  <c:v>Fe</c:v>
                </c:pt>
                <c:pt idx="13">
                  <c:v>Ni</c:v>
                </c:pt>
                <c:pt idx="14">
                  <c:v>Cu</c:v>
                </c:pt>
                <c:pt idx="15">
                  <c:v>Zn</c:v>
                </c:pt>
                <c:pt idx="16">
                  <c:v>Ga</c:v>
                </c:pt>
                <c:pt idx="17">
                  <c:v>Sr</c:v>
                </c:pt>
                <c:pt idx="18">
                  <c:v>Y</c:v>
                </c:pt>
                <c:pt idx="19">
                  <c:v>Zr</c:v>
                </c:pt>
                <c:pt idx="20">
                  <c:v>Pb</c:v>
                </c:pt>
              </c:strCache>
            </c:strRef>
          </c:cat>
          <c:val>
            <c:numRef>
              <c:f>Gráfico!$I$9:$I$29</c:f>
              <c:numCache>
                <c:formatCode>0.000%</c:formatCode>
                <c:ptCount val="21"/>
                <c:pt idx="0">
                  <c:v>4.3299999999999996E-3</c:v>
                </c:pt>
                <c:pt idx="1">
                  <c:v>9.1800000000000007E-3</c:v>
                </c:pt>
                <c:pt idx="2">
                  <c:v>0.14402999999999999</c:v>
                </c:pt>
                <c:pt idx="3">
                  <c:v>0.22331000000000001</c:v>
                </c:pt>
                <c:pt idx="4">
                  <c:v>1.1199999999999999E-3</c:v>
                </c:pt>
                <c:pt idx="5">
                  <c:v>8.4203100000000003E-4</c:v>
                </c:pt>
                <c:pt idx="6">
                  <c:v>2.6500800000000001E-4</c:v>
                </c:pt>
                <c:pt idx="7">
                  <c:v>9.0699999999999999E-3</c:v>
                </c:pt>
                <c:pt idx="8">
                  <c:v>1.6879999999999999E-2</c:v>
                </c:pt>
                <c:pt idx="9">
                  <c:v>8.1099999999999992E-3</c:v>
                </c:pt>
                <c:pt idx="10">
                  <c:v>7.6063999999999995E-5</c:v>
                </c:pt>
                <c:pt idx="11">
                  <c:v>3.0899999999999999E-3</c:v>
                </c:pt>
                <c:pt idx="12">
                  <c:v>9.9900000000000003E-2</c:v>
                </c:pt>
                <c:pt idx="13">
                  <c:v>2.8806000000000002E-5</c:v>
                </c:pt>
                <c:pt idx="14">
                  <c:v>4.3328999999999998E-5</c:v>
                </c:pt>
                <c:pt idx="15">
                  <c:v>8.3953000000000001E-5</c:v>
                </c:pt>
                <c:pt idx="16">
                  <c:v>1.9213999999999999E-5</c:v>
                </c:pt>
                <c:pt idx="17">
                  <c:v>1.0754700000000001E-4</c:v>
                </c:pt>
                <c:pt idx="18">
                  <c:v>4.0442999999999999E-5</c:v>
                </c:pt>
                <c:pt idx="19">
                  <c:v>4.1695600000000001E-4</c:v>
                </c:pt>
                <c:pt idx="20">
                  <c:v>6.0989999999999997E-5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F18-4163-9E23-8164488CFD4F}"/>
            </c:ext>
          </c:extLst>
        </c:ser>
        <c:ser>
          <c:idx val="7"/>
          <c:order val="7"/>
          <c:tx>
            <c:strRef>
              <c:f>Gráfico!$J$7</c:f>
              <c:strCache>
                <c:ptCount val="1"/>
                <c:pt idx="0">
                  <c:v>19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Gráfico!$B$9:$B$29</c:f>
              <c:strCache>
                <c:ptCount val="21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P</c:v>
                </c:pt>
                <c:pt idx="5">
                  <c:v>S</c:v>
                </c:pt>
                <c:pt idx="6">
                  <c:v>Cl</c:v>
                </c:pt>
                <c:pt idx="7">
                  <c:v>K</c:v>
                </c:pt>
                <c:pt idx="8">
                  <c:v>Ca</c:v>
                </c:pt>
                <c:pt idx="9">
                  <c:v>Ti</c:v>
                </c:pt>
                <c:pt idx="10">
                  <c:v>Cr</c:v>
                </c:pt>
                <c:pt idx="11">
                  <c:v>Mn</c:v>
                </c:pt>
                <c:pt idx="12">
                  <c:v>Fe</c:v>
                </c:pt>
                <c:pt idx="13">
                  <c:v>Ni</c:v>
                </c:pt>
                <c:pt idx="14">
                  <c:v>Cu</c:v>
                </c:pt>
                <c:pt idx="15">
                  <c:v>Zn</c:v>
                </c:pt>
                <c:pt idx="16">
                  <c:v>Ga</c:v>
                </c:pt>
                <c:pt idx="17">
                  <c:v>Sr</c:v>
                </c:pt>
                <c:pt idx="18">
                  <c:v>Y</c:v>
                </c:pt>
                <c:pt idx="19">
                  <c:v>Zr</c:v>
                </c:pt>
                <c:pt idx="20">
                  <c:v>Pb</c:v>
                </c:pt>
              </c:strCache>
            </c:strRef>
          </c:cat>
          <c:val>
            <c:numRef>
              <c:f>Gráfico!$J$9:$J$29</c:f>
              <c:numCache>
                <c:formatCode>0.000%</c:formatCode>
                <c:ptCount val="21"/>
                <c:pt idx="0">
                  <c:v>0</c:v>
                </c:pt>
                <c:pt idx="1">
                  <c:v>3.5000000000000001E-3</c:v>
                </c:pt>
                <c:pt idx="2">
                  <c:v>0.17555000000000001</c:v>
                </c:pt>
                <c:pt idx="3">
                  <c:v>0.20566000000000001</c:v>
                </c:pt>
                <c:pt idx="4">
                  <c:v>1.2099999999999999E-3</c:v>
                </c:pt>
                <c:pt idx="5">
                  <c:v>3.1409100000000001E-4</c:v>
                </c:pt>
                <c:pt idx="6">
                  <c:v>0</c:v>
                </c:pt>
                <c:pt idx="7">
                  <c:v>6.3299999999999997E-3</c:v>
                </c:pt>
                <c:pt idx="8">
                  <c:v>2.2499999999999998E-3</c:v>
                </c:pt>
                <c:pt idx="9">
                  <c:v>1.129E-2</c:v>
                </c:pt>
                <c:pt idx="10">
                  <c:v>1.4704200000000001E-4</c:v>
                </c:pt>
                <c:pt idx="11">
                  <c:v>7.3521199999999995E-4</c:v>
                </c:pt>
                <c:pt idx="12">
                  <c:v>9.5640000000000003E-2</c:v>
                </c:pt>
                <c:pt idx="13">
                  <c:v>3.4600000000000001E-5</c:v>
                </c:pt>
                <c:pt idx="14">
                  <c:v>5.6616000000000001E-5</c:v>
                </c:pt>
                <c:pt idx="15">
                  <c:v>5.6666000000000003E-5</c:v>
                </c:pt>
                <c:pt idx="16">
                  <c:v>2.3937000000000001E-5</c:v>
                </c:pt>
                <c:pt idx="17">
                  <c:v>3.1489000000000003E-5</c:v>
                </c:pt>
                <c:pt idx="18">
                  <c:v>5.8196999999999999E-5</c:v>
                </c:pt>
                <c:pt idx="19">
                  <c:v>2.6547700000000002E-4</c:v>
                </c:pt>
                <c:pt idx="2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F18-4163-9E23-8164488CFD4F}"/>
            </c:ext>
          </c:extLst>
        </c:ser>
        <c:ser>
          <c:idx val="8"/>
          <c:order val="8"/>
          <c:tx>
            <c:strRef>
              <c:f>Gráfico!$K$7</c:f>
              <c:strCache>
                <c:ptCount val="1"/>
                <c:pt idx="0">
                  <c:v>20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Gráfico!$B$9:$B$29</c:f>
              <c:strCache>
                <c:ptCount val="21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P</c:v>
                </c:pt>
                <c:pt idx="5">
                  <c:v>S</c:v>
                </c:pt>
                <c:pt idx="6">
                  <c:v>Cl</c:v>
                </c:pt>
                <c:pt idx="7">
                  <c:v>K</c:v>
                </c:pt>
                <c:pt idx="8">
                  <c:v>Ca</c:v>
                </c:pt>
                <c:pt idx="9">
                  <c:v>Ti</c:v>
                </c:pt>
                <c:pt idx="10">
                  <c:v>Cr</c:v>
                </c:pt>
                <c:pt idx="11">
                  <c:v>Mn</c:v>
                </c:pt>
                <c:pt idx="12">
                  <c:v>Fe</c:v>
                </c:pt>
                <c:pt idx="13">
                  <c:v>Ni</c:v>
                </c:pt>
                <c:pt idx="14">
                  <c:v>Cu</c:v>
                </c:pt>
                <c:pt idx="15">
                  <c:v>Zn</c:v>
                </c:pt>
                <c:pt idx="16">
                  <c:v>Ga</c:v>
                </c:pt>
                <c:pt idx="17">
                  <c:v>Sr</c:v>
                </c:pt>
                <c:pt idx="18">
                  <c:v>Y</c:v>
                </c:pt>
                <c:pt idx="19">
                  <c:v>Zr</c:v>
                </c:pt>
                <c:pt idx="20">
                  <c:v>Pb</c:v>
                </c:pt>
              </c:strCache>
            </c:strRef>
          </c:cat>
          <c:val>
            <c:numRef>
              <c:f>Gráfico!$K$9:$K$29</c:f>
              <c:numCache>
                <c:formatCode>0.000%</c:formatCode>
                <c:ptCount val="21"/>
                <c:pt idx="0">
                  <c:v>0</c:v>
                </c:pt>
                <c:pt idx="1">
                  <c:v>4.4400000000000004E-3</c:v>
                </c:pt>
                <c:pt idx="2">
                  <c:v>0.16356000000000001</c:v>
                </c:pt>
                <c:pt idx="3">
                  <c:v>0.19497</c:v>
                </c:pt>
                <c:pt idx="4">
                  <c:v>7.6038199999999998E-4</c:v>
                </c:pt>
                <c:pt idx="5">
                  <c:v>0</c:v>
                </c:pt>
                <c:pt idx="6">
                  <c:v>4.9838499999999995E-4</c:v>
                </c:pt>
                <c:pt idx="7">
                  <c:v>7.2300000000000003E-3</c:v>
                </c:pt>
                <c:pt idx="8">
                  <c:v>1.3500000000000001E-3</c:v>
                </c:pt>
                <c:pt idx="9">
                  <c:v>6.9499999999999996E-3</c:v>
                </c:pt>
                <c:pt idx="10">
                  <c:v>7.9118999999999999E-5</c:v>
                </c:pt>
                <c:pt idx="11">
                  <c:v>4.6717299999999998E-4</c:v>
                </c:pt>
                <c:pt idx="12">
                  <c:v>0.10453999999999999</c:v>
                </c:pt>
                <c:pt idx="13">
                  <c:v>0</c:v>
                </c:pt>
                <c:pt idx="14">
                  <c:v>4.0374999999999999E-5</c:v>
                </c:pt>
                <c:pt idx="15">
                  <c:v>4.8838000000000002E-5</c:v>
                </c:pt>
                <c:pt idx="16">
                  <c:v>2.0428000000000002E-5</c:v>
                </c:pt>
                <c:pt idx="17">
                  <c:v>2.8861E-5</c:v>
                </c:pt>
                <c:pt idx="18">
                  <c:v>5.6440999999999997E-5</c:v>
                </c:pt>
                <c:pt idx="19">
                  <c:v>1.7506499999999999E-4</c:v>
                </c:pt>
                <c:pt idx="2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F18-4163-9E23-8164488CFD4F}"/>
            </c:ext>
          </c:extLst>
        </c:ser>
        <c:ser>
          <c:idx val="9"/>
          <c:order val="9"/>
          <c:tx>
            <c:strRef>
              <c:f>Gráfico!$L$7</c:f>
              <c:strCache>
                <c:ptCount val="1"/>
                <c:pt idx="0">
                  <c:v>21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Gráfico!$B$9:$B$29</c:f>
              <c:strCache>
                <c:ptCount val="21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P</c:v>
                </c:pt>
                <c:pt idx="5">
                  <c:v>S</c:v>
                </c:pt>
                <c:pt idx="6">
                  <c:v>Cl</c:v>
                </c:pt>
                <c:pt idx="7">
                  <c:v>K</c:v>
                </c:pt>
                <c:pt idx="8">
                  <c:v>Ca</c:v>
                </c:pt>
                <c:pt idx="9">
                  <c:v>Ti</c:v>
                </c:pt>
                <c:pt idx="10">
                  <c:v>Cr</c:v>
                </c:pt>
                <c:pt idx="11">
                  <c:v>Mn</c:v>
                </c:pt>
                <c:pt idx="12">
                  <c:v>Fe</c:v>
                </c:pt>
                <c:pt idx="13">
                  <c:v>Ni</c:v>
                </c:pt>
                <c:pt idx="14">
                  <c:v>Cu</c:v>
                </c:pt>
                <c:pt idx="15">
                  <c:v>Zn</c:v>
                </c:pt>
                <c:pt idx="16">
                  <c:v>Ga</c:v>
                </c:pt>
                <c:pt idx="17">
                  <c:v>Sr</c:v>
                </c:pt>
                <c:pt idx="18">
                  <c:v>Y</c:v>
                </c:pt>
                <c:pt idx="19">
                  <c:v>Zr</c:v>
                </c:pt>
                <c:pt idx="20">
                  <c:v>Pb</c:v>
                </c:pt>
              </c:strCache>
            </c:strRef>
          </c:cat>
          <c:val>
            <c:numRef>
              <c:f>Gráfico!$L$9:$L$29</c:f>
              <c:numCache>
                <c:formatCode>0.000%</c:formatCode>
                <c:ptCount val="21"/>
                <c:pt idx="0">
                  <c:v>4.5999999999999999E-3</c:v>
                </c:pt>
                <c:pt idx="1">
                  <c:v>1.5949999999999999E-2</c:v>
                </c:pt>
                <c:pt idx="2">
                  <c:v>0.13891000000000001</c:v>
                </c:pt>
                <c:pt idx="3">
                  <c:v>0.24792</c:v>
                </c:pt>
                <c:pt idx="4">
                  <c:v>2.1199999999999999E-3</c:v>
                </c:pt>
                <c:pt idx="5">
                  <c:v>1.66E-3</c:v>
                </c:pt>
                <c:pt idx="6">
                  <c:v>6.3918899999999997E-4</c:v>
                </c:pt>
                <c:pt idx="7">
                  <c:v>1.669E-2</c:v>
                </c:pt>
                <c:pt idx="8">
                  <c:v>1.686E-2</c:v>
                </c:pt>
                <c:pt idx="9">
                  <c:v>1.099E-2</c:v>
                </c:pt>
                <c:pt idx="10">
                  <c:v>1.18604E-4</c:v>
                </c:pt>
                <c:pt idx="11">
                  <c:v>1.8799999999999999E-3</c:v>
                </c:pt>
                <c:pt idx="12">
                  <c:v>8.344E-2</c:v>
                </c:pt>
                <c:pt idx="13">
                  <c:v>3.6671999999999997E-5</c:v>
                </c:pt>
                <c:pt idx="14">
                  <c:v>5.9585E-5</c:v>
                </c:pt>
                <c:pt idx="15">
                  <c:v>8.5366999999999998E-5</c:v>
                </c:pt>
                <c:pt idx="16">
                  <c:v>1.4346E-5</c:v>
                </c:pt>
                <c:pt idx="17">
                  <c:v>6.3332999999999998E-5</c:v>
                </c:pt>
                <c:pt idx="18">
                  <c:v>5.0513000000000002E-5</c:v>
                </c:pt>
                <c:pt idx="19">
                  <c:v>4.77245E-4</c:v>
                </c:pt>
                <c:pt idx="2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F18-4163-9E23-8164488CFD4F}"/>
            </c:ext>
          </c:extLst>
        </c:ser>
        <c:ser>
          <c:idx val="10"/>
          <c:order val="10"/>
          <c:tx>
            <c:strRef>
              <c:f>Gráfico!$M$7</c:f>
              <c:strCache>
                <c:ptCount val="1"/>
                <c:pt idx="0">
                  <c:v>22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Gráfico!$B$9:$B$29</c:f>
              <c:strCache>
                <c:ptCount val="21"/>
                <c:pt idx="0">
                  <c:v>Na</c:v>
                </c:pt>
                <c:pt idx="1">
                  <c:v>Mg</c:v>
                </c:pt>
                <c:pt idx="2">
                  <c:v>Al</c:v>
                </c:pt>
                <c:pt idx="3">
                  <c:v>Si</c:v>
                </c:pt>
                <c:pt idx="4">
                  <c:v>P</c:v>
                </c:pt>
                <c:pt idx="5">
                  <c:v>S</c:v>
                </c:pt>
                <c:pt idx="6">
                  <c:v>Cl</c:v>
                </c:pt>
                <c:pt idx="7">
                  <c:v>K</c:v>
                </c:pt>
                <c:pt idx="8">
                  <c:v>Ca</c:v>
                </c:pt>
                <c:pt idx="9">
                  <c:v>Ti</c:v>
                </c:pt>
                <c:pt idx="10">
                  <c:v>Cr</c:v>
                </c:pt>
                <c:pt idx="11">
                  <c:v>Mn</c:v>
                </c:pt>
                <c:pt idx="12">
                  <c:v>Fe</c:v>
                </c:pt>
                <c:pt idx="13">
                  <c:v>Ni</c:v>
                </c:pt>
                <c:pt idx="14">
                  <c:v>Cu</c:v>
                </c:pt>
                <c:pt idx="15">
                  <c:v>Zn</c:v>
                </c:pt>
                <c:pt idx="16">
                  <c:v>Ga</c:v>
                </c:pt>
                <c:pt idx="17">
                  <c:v>Sr</c:v>
                </c:pt>
                <c:pt idx="18">
                  <c:v>Y</c:v>
                </c:pt>
                <c:pt idx="19">
                  <c:v>Zr</c:v>
                </c:pt>
                <c:pt idx="20">
                  <c:v>Pb</c:v>
                </c:pt>
              </c:strCache>
            </c:strRef>
          </c:cat>
          <c:val>
            <c:numRef>
              <c:f>Gráfico!$M$9:$M$29</c:f>
              <c:numCache>
                <c:formatCode>0.000%</c:formatCode>
                <c:ptCount val="21"/>
                <c:pt idx="0">
                  <c:v>5.5799999999999999E-3</c:v>
                </c:pt>
                <c:pt idx="1">
                  <c:v>1.264E-2</c:v>
                </c:pt>
                <c:pt idx="2">
                  <c:v>0.13611999999999999</c:v>
                </c:pt>
                <c:pt idx="3">
                  <c:v>0.23638000000000001</c:v>
                </c:pt>
                <c:pt idx="4">
                  <c:v>1.6100000000000001E-3</c:v>
                </c:pt>
                <c:pt idx="5">
                  <c:v>1.1999999999999999E-3</c:v>
                </c:pt>
                <c:pt idx="6">
                  <c:v>0</c:v>
                </c:pt>
                <c:pt idx="7">
                  <c:v>1.0829999999999999E-2</c:v>
                </c:pt>
                <c:pt idx="8">
                  <c:v>2.9479999999999999E-2</c:v>
                </c:pt>
                <c:pt idx="9">
                  <c:v>8.0300000000000007E-3</c:v>
                </c:pt>
                <c:pt idx="10">
                  <c:v>1.88073E-4</c:v>
                </c:pt>
                <c:pt idx="11">
                  <c:v>2.3600000000000001E-3</c:v>
                </c:pt>
                <c:pt idx="12">
                  <c:v>8.4519999999999998E-2</c:v>
                </c:pt>
                <c:pt idx="13">
                  <c:v>5.6118E-5</c:v>
                </c:pt>
                <c:pt idx="14">
                  <c:v>4.5847999999999999E-5</c:v>
                </c:pt>
                <c:pt idx="15">
                  <c:v>1.08367E-4</c:v>
                </c:pt>
                <c:pt idx="16">
                  <c:v>1.7359000000000001E-5</c:v>
                </c:pt>
                <c:pt idx="17">
                  <c:v>1.02797E-4</c:v>
                </c:pt>
                <c:pt idx="18">
                  <c:v>3.0272000000000001E-5</c:v>
                </c:pt>
                <c:pt idx="19">
                  <c:v>2.8347600000000001E-4</c:v>
                </c:pt>
                <c:pt idx="2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F18-4163-9E23-8164488CFD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50728928"/>
        <c:axId val="550730896"/>
      </c:barChart>
      <c:catAx>
        <c:axId val="550728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50730896"/>
        <c:crosses val="autoZero"/>
        <c:auto val="1"/>
        <c:lblAlgn val="ctr"/>
        <c:lblOffset val="100"/>
        <c:noMultiLvlLbl val="0"/>
      </c:catAx>
      <c:valAx>
        <c:axId val="550730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50728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266699</xdr:colOff>
      <xdr:row>33</xdr:row>
      <xdr:rowOff>114299</xdr:rowOff>
    </xdr:from>
    <xdr:to>
      <xdr:col>13</xdr:col>
      <xdr:colOff>152399</xdr:colOff>
      <xdr:row>61</xdr:row>
      <xdr:rowOff>104774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5F91611-74BB-4A8F-8CE8-5C13DC7A74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0"/>
  <sheetViews>
    <sheetView zoomScaleNormal="100" workbookViewId="0">
      <selection activeCell="G5" sqref="G5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12.7109375" style="5" bestFit="1" customWidth="1"/>
    <col min="7" max="7" width="12" style="6" bestFit="1" customWidth="1"/>
    <col min="8" max="16384" width="9.140625" style="6"/>
  </cols>
  <sheetData>
    <row r="1" spans="1:7" x14ac:dyDescent="0.2">
      <c r="A1" s="1" t="s">
        <v>0</v>
      </c>
      <c r="C1" s="3"/>
      <c r="D1" s="3">
        <v>44566</v>
      </c>
      <c r="F1" s="16" t="s">
        <v>944</v>
      </c>
      <c r="G1" s="17" t="s">
        <v>945</v>
      </c>
    </row>
    <row r="2" spans="1:7" x14ac:dyDescent="0.2">
      <c r="A2" s="1" t="s">
        <v>1</v>
      </c>
      <c r="C2" s="1"/>
      <c r="D2" s="7">
        <v>143</v>
      </c>
      <c r="F2" s="16" t="s">
        <v>946</v>
      </c>
      <c r="G2" s="17" t="s">
        <v>947</v>
      </c>
    </row>
    <row r="3" spans="1:7" x14ac:dyDescent="0.2">
      <c r="A3" s="1" t="s">
        <v>2</v>
      </c>
      <c r="C3" s="1"/>
      <c r="D3" s="7" t="s">
        <v>3</v>
      </c>
      <c r="F3" s="16"/>
      <c r="G3" s="17" t="s">
        <v>948</v>
      </c>
    </row>
    <row r="4" spans="1:7" x14ac:dyDescent="0.2">
      <c r="A4" s="1" t="s">
        <v>4</v>
      </c>
      <c r="C4" s="1"/>
      <c r="D4" s="7" t="s">
        <v>5</v>
      </c>
      <c r="F4" s="16" t="s">
        <v>949</v>
      </c>
      <c r="G4" s="18">
        <v>44410</v>
      </c>
    </row>
    <row r="5" spans="1:7" x14ac:dyDescent="0.2">
      <c r="A5" s="1" t="s">
        <v>6</v>
      </c>
      <c r="C5" s="1"/>
      <c r="D5" s="7" t="s">
        <v>7</v>
      </c>
      <c r="F5" s="16" t="s">
        <v>950</v>
      </c>
      <c r="G5" s="18" t="s">
        <v>951</v>
      </c>
    </row>
    <row r="6" spans="1:7" x14ac:dyDescent="0.2">
      <c r="A6" s="1" t="s">
        <v>8</v>
      </c>
      <c r="C6" s="1"/>
      <c r="D6" s="7">
        <v>12</v>
      </c>
    </row>
    <row r="8" spans="1:7" x14ac:dyDescent="0.2">
      <c r="A8" s="1" t="s">
        <v>9</v>
      </c>
      <c r="B8" s="2" t="s">
        <v>10</v>
      </c>
      <c r="C8" s="2" t="s">
        <v>11</v>
      </c>
      <c r="D8" s="4" t="s">
        <v>12</v>
      </c>
      <c r="E8" s="4" t="s">
        <v>13</v>
      </c>
    </row>
    <row r="9" spans="1:7" s="12" customFormat="1" x14ac:dyDescent="0.2">
      <c r="A9" s="8" t="s">
        <v>14</v>
      </c>
      <c r="B9" s="9" t="s">
        <v>15</v>
      </c>
      <c r="C9" s="9" t="s">
        <v>16</v>
      </c>
      <c r="D9" s="10" t="s">
        <v>17</v>
      </c>
      <c r="E9" s="10"/>
      <c r="F9" s="11"/>
    </row>
    <row r="10" spans="1:7" x14ac:dyDescent="0.2">
      <c r="A10" s="1" t="s">
        <v>18</v>
      </c>
      <c r="B10" s="13"/>
      <c r="C10" s="14"/>
      <c r="D10" s="15">
        <v>0.52412999999999998</v>
      </c>
      <c r="E10" s="15"/>
      <c r="F10" s="15"/>
    </row>
    <row r="11" spans="1:7" x14ac:dyDescent="0.2">
      <c r="A11" s="1" t="s">
        <v>19</v>
      </c>
      <c r="B11" s="13">
        <v>1.0409999999999999</v>
      </c>
      <c r="C11" s="14" t="s">
        <v>20</v>
      </c>
      <c r="D11" s="15"/>
      <c r="E11" s="15"/>
      <c r="F11" s="15"/>
    </row>
    <row r="12" spans="1:7" x14ac:dyDescent="0.2">
      <c r="A12" s="1" t="s">
        <v>21</v>
      </c>
      <c r="B12" s="13">
        <v>1.254</v>
      </c>
      <c r="C12" s="14" t="s">
        <v>22</v>
      </c>
      <c r="D12" s="15">
        <v>5.8700000000000002E-3</v>
      </c>
      <c r="E12" s="15">
        <v>4.6999999999999999E-4</v>
      </c>
      <c r="F12" s="15"/>
    </row>
    <row r="13" spans="1:7" x14ac:dyDescent="0.2">
      <c r="A13" s="1" t="s">
        <v>23</v>
      </c>
      <c r="B13" s="13">
        <v>1.4870000000000001</v>
      </c>
      <c r="C13" s="14" t="s">
        <v>24</v>
      </c>
      <c r="D13" s="15">
        <v>0.13588</v>
      </c>
      <c r="E13" s="15">
        <v>1.3600000000000001E-3</v>
      </c>
      <c r="F13" s="15"/>
    </row>
    <row r="14" spans="1:7" x14ac:dyDescent="0.2">
      <c r="A14" s="1" t="s">
        <v>25</v>
      </c>
      <c r="B14" s="13">
        <v>1.74</v>
      </c>
      <c r="C14" s="14" t="s">
        <v>26</v>
      </c>
      <c r="D14" s="15">
        <v>0.24625</v>
      </c>
      <c r="E14" s="15">
        <v>2.4599999999999999E-3</v>
      </c>
      <c r="F14" s="15"/>
    </row>
    <row r="15" spans="1:7" x14ac:dyDescent="0.2">
      <c r="A15" s="1" t="s">
        <v>27</v>
      </c>
      <c r="B15" s="13">
        <v>2.0099999999999998</v>
      </c>
      <c r="C15" s="14" t="s">
        <v>28</v>
      </c>
      <c r="D15" s="15">
        <v>1.08E-3</v>
      </c>
      <c r="E15" s="15">
        <v>2.3000000000000001E-4</v>
      </c>
      <c r="F15" s="15"/>
    </row>
    <row r="16" spans="1:7" x14ac:dyDescent="0.2">
      <c r="A16" s="1" t="s">
        <v>29</v>
      </c>
      <c r="B16" s="13">
        <v>2.3079999999999998</v>
      </c>
      <c r="C16" s="14" t="s">
        <v>30</v>
      </c>
      <c r="D16" s="15">
        <v>6.4564500000000003E-4</v>
      </c>
      <c r="E16" s="15" t="s">
        <v>31</v>
      </c>
      <c r="F16" s="15"/>
    </row>
    <row r="17" spans="1:6" x14ac:dyDescent="0.2">
      <c r="A17" s="1" t="s">
        <v>32</v>
      </c>
      <c r="B17" s="13">
        <v>2.6219999999999999</v>
      </c>
      <c r="C17" s="14" t="s">
        <v>33</v>
      </c>
      <c r="D17" s="15">
        <v>4.3715900000000001E-4</v>
      </c>
      <c r="E17" s="15" t="s">
        <v>34</v>
      </c>
      <c r="F17" s="15"/>
    </row>
    <row r="18" spans="1:6" x14ac:dyDescent="0.2">
      <c r="A18" s="1" t="s">
        <v>35</v>
      </c>
      <c r="B18" s="13">
        <v>3.3140000000000001</v>
      </c>
      <c r="C18" s="14" t="s">
        <v>36</v>
      </c>
      <c r="D18" s="15">
        <v>5.7600000000000004E-3</v>
      </c>
      <c r="E18" s="15">
        <v>1.7000000000000001E-4</v>
      </c>
      <c r="F18" s="15"/>
    </row>
    <row r="19" spans="1:6" x14ac:dyDescent="0.2">
      <c r="A19" s="1" t="s">
        <v>37</v>
      </c>
      <c r="B19" s="13">
        <v>3.6920000000000002</v>
      </c>
      <c r="C19" s="14" t="s">
        <v>38</v>
      </c>
      <c r="D19" s="15">
        <v>4.4900000000000001E-3</v>
      </c>
      <c r="E19" s="15">
        <v>1.6000000000000001E-4</v>
      </c>
      <c r="F19" s="15"/>
    </row>
    <row r="20" spans="1:6" x14ac:dyDescent="0.2">
      <c r="A20" s="1" t="s">
        <v>39</v>
      </c>
      <c r="B20" s="13">
        <v>4.0910000000000002</v>
      </c>
      <c r="C20" s="14" t="s">
        <v>40</v>
      </c>
      <c r="D20" s="15"/>
      <c r="E20" s="15"/>
      <c r="F20" s="15"/>
    </row>
    <row r="21" spans="1:6" x14ac:dyDescent="0.2">
      <c r="A21" s="1" t="s">
        <v>41</v>
      </c>
      <c r="B21" s="13">
        <v>4.5110000000000001</v>
      </c>
      <c r="C21" s="14" t="s">
        <v>42</v>
      </c>
      <c r="D21" s="15">
        <v>7.8300000000000002E-3</v>
      </c>
      <c r="E21" s="15">
        <v>2.0000000000000001E-4</v>
      </c>
      <c r="F21" s="15"/>
    </row>
    <row r="22" spans="1:6" x14ac:dyDescent="0.2">
      <c r="A22" s="1" t="s">
        <v>43</v>
      </c>
      <c r="B22" s="13">
        <v>4.952</v>
      </c>
      <c r="C22" s="14" t="s">
        <v>44</v>
      </c>
      <c r="D22" s="15"/>
      <c r="E22" s="15"/>
      <c r="F22" s="15"/>
    </row>
    <row r="23" spans="1:6" x14ac:dyDescent="0.2">
      <c r="A23" s="1" t="s">
        <v>45</v>
      </c>
      <c r="B23" s="13">
        <v>5.415</v>
      </c>
      <c r="C23" s="14" t="s">
        <v>46</v>
      </c>
      <c r="D23" s="15">
        <v>2.42933E-4</v>
      </c>
      <c r="E23" s="15" t="s">
        <v>47</v>
      </c>
      <c r="F23" s="15"/>
    </row>
    <row r="24" spans="1:6" x14ac:dyDescent="0.2">
      <c r="A24" s="1" t="s">
        <v>48</v>
      </c>
      <c r="B24" s="13">
        <v>5.899</v>
      </c>
      <c r="C24" s="14" t="s">
        <v>49</v>
      </c>
      <c r="D24" s="15">
        <v>1.5499999999999999E-3</v>
      </c>
      <c r="E24" s="15">
        <v>3.0000000000000001E-5</v>
      </c>
      <c r="F24" s="15"/>
    </row>
    <row r="25" spans="1:6" x14ac:dyDescent="0.2">
      <c r="A25" s="1" t="s">
        <v>50</v>
      </c>
      <c r="B25" s="13">
        <v>6.4050000000000002</v>
      </c>
      <c r="C25" s="14" t="s">
        <v>51</v>
      </c>
      <c r="D25" s="15">
        <v>6.5299999999999997E-2</v>
      </c>
      <c r="E25" s="15">
        <v>6.4999999999999997E-4</v>
      </c>
      <c r="F25" s="15"/>
    </row>
    <row r="26" spans="1:6" x14ac:dyDescent="0.2">
      <c r="A26" s="1" t="s">
        <v>52</v>
      </c>
      <c r="B26" s="13">
        <v>6.93</v>
      </c>
      <c r="C26" s="14" t="s">
        <v>53</v>
      </c>
      <c r="D26" s="15"/>
      <c r="E26" s="15"/>
      <c r="F26" s="15"/>
    </row>
    <row r="27" spans="1:6" x14ac:dyDescent="0.2">
      <c r="A27" s="1" t="s">
        <v>54</v>
      </c>
      <c r="B27" s="13">
        <v>7.4779999999999998</v>
      </c>
      <c r="C27" s="14" t="s">
        <v>55</v>
      </c>
      <c r="D27" s="15">
        <v>8.0784000000000004E-5</v>
      </c>
      <c r="E27" s="15" t="s">
        <v>56</v>
      </c>
      <c r="F27" s="15"/>
    </row>
    <row r="28" spans="1:6" x14ac:dyDescent="0.2">
      <c r="A28" s="1" t="s">
        <v>57</v>
      </c>
      <c r="B28" s="13">
        <v>8.048</v>
      </c>
      <c r="C28" s="14" t="s">
        <v>58</v>
      </c>
      <c r="D28" s="15">
        <v>4.4709999999999997E-5</v>
      </c>
      <c r="E28" s="15" t="s">
        <v>59</v>
      </c>
      <c r="F28" s="15"/>
    </row>
    <row r="29" spans="1:6" x14ac:dyDescent="0.2">
      <c r="A29" s="1" t="s">
        <v>60</v>
      </c>
      <c r="B29" s="13">
        <v>8.6389999999999993</v>
      </c>
      <c r="C29" s="14" t="s">
        <v>61</v>
      </c>
      <c r="D29" s="15">
        <v>7.3151000000000005E-5</v>
      </c>
      <c r="E29" s="15" t="s">
        <v>62</v>
      </c>
      <c r="F29" s="15"/>
    </row>
    <row r="30" spans="1:6" x14ac:dyDescent="0.2">
      <c r="A30" s="1" t="s">
        <v>63</v>
      </c>
      <c r="B30" s="13">
        <v>9.2520000000000007</v>
      </c>
      <c r="C30" s="14" t="s">
        <v>64</v>
      </c>
      <c r="D30" s="15">
        <v>1.8338E-5</v>
      </c>
      <c r="E30" s="15" t="s">
        <v>65</v>
      </c>
      <c r="F30" s="15"/>
    </row>
    <row r="31" spans="1:6" x14ac:dyDescent="0.2">
      <c r="A31" s="1" t="s">
        <v>66</v>
      </c>
      <c r="B31" s="13">
        <v>9.8870000000000005</v>
      </c>
      <c r="C31" s="14" t="s">
        <v>67</v>
      </c>
      <c r="D31" s="15"/>
      <c r="E31" s="15"/>
      <c r="F31" s="15"/>
    </row>
    <row r="32" spans="1:6" x14ac:dyDescent="0.2">
      <c r="A32" s="1" t="s">
        <v>68</v>
      </c>
      <c r="B32" s="13">
        <v>10.544</v>
      </c>
      <c r="C32" s="14" t="s">
        <v>69</v>
      </c>
      <c r="D32" s="15"/>
      <c r="E32" s="15"/>
      <c r="F32" s="15"/>
    </row>
    <row r="33" spans="1:6" x14ac:dyDescent="0.2">
      <c r="A33" s="1" t="s">
        <v>70</v>
      </c>
      <c r="B33" s="13">
        <v>11.222</v>
      </c>
      <c r="C33" s="14" t="s">
        <v>71</v>
      </c>
      <c r="D33" s="15"/>
      <c r="E33" s="15"/>
      <c r="F33" s="15"/>
    </row>
    <row r="34" spans="1:6" x14ac:dyDescent="0.2">
      <c r="A34" s="1" t="s">
        <v>72</v>
      </c>
      <c r="B34" s="13">
        <v>11.923999999999999</v>
      </c>
      <c r="C34" s="14" t="s">
        <v>73</v>
      </c>
      <c r="D34" s="15"/>
      <c r="E34" s="15"/>
      <c r="F34" s="15"/>
    </row>
    <row r="35" spans="1:6" x14ac:dyDescent="0.2">
      <c r="A35" s="1" t="s">
        <v>74</v>
      </c>
      <c r="B35" s="13">
        <v>13.395</v>
      </c>
      <c r="C35" s="14" t="s">
        <v>75</v>
      </c>
      <c r="D35" s="15"/>
      <c r="E35" s="15"/>
      <c r="F35" s="15"/>
    </row>
    <row r="36" spans="1:6" x14ac:dyDescent="0.2">
      <c r="A36" s="1" t="s">
        <v>76</v>
      </c>
      <c r="B36" s="13">
        <v>14.164999999999999</v>
      </c>
      <c r="C36" s="14" t="s">
        <v>77</v>
      </c>
      <c r="D36" s="15">
        <v>2.3339000000000001E-5</v>
      </c>
      <c r="E36" s="15" t="s">
        <v>78</v>
      </c>
      <c r="F36" s="15"/>
    </row>
    <row r="37" spans="1:6" x14ac:dyDescent="0.2">
      <c r="A37" s="1" t="s">
        <v>79</v>
      </c>
      <c r="B37" s="13">
        <v>14.958</v>
      </c>
      <c r="C37" s="14" t="s">
        <v>80</v>
      </c>
      <c r="D37" s="15">
        <v>2.7606999999999998E-5</v>
      </c>
      <c r="E37" s="15" t="s">
        <v>81</v>
      </c>
      <c r="F37" s="15"/>
    </row>
    <row r="38" spans="1:6" x14ac:dyDescent="0.2">
      <c r="A38" s="1" t="s">
        <v>82</v>
      </c>
      <c r="B38" s="13">
        <v>15.775</v>
      </c>
      <c r="C38" s="14" t="s">
        <v>83</v>
      </c>
      <c r="D38" s="15">
        <v>2.7406499999999999E-4</v>
      </c>
      <c r="E38" s="15" t="s">
        <v>84</v>
      </c>
      <c r="F38" s="15"/>
    </row>
    <row r="39" spans="1:6" x14ac:dyDescent="0.2">
      <c r="A39" s="1" t="s">
        <v>85</v>
      </c>
      <c r="B39" s="13">
        <v>16.614999999999998</v>
      </c>
      <c r="C39" s="14" t="s">
        <v>86</v>
      </c>
      <c r="D39" s="15"/>
      <c r="E39" s="15"/>
      <c r="F39" s="15"/>
    </row>
    <row r="40" spans="1:6" x14ac:dyDescent="0.2">
      <c r="A40" s="1" t="s">
        <v>87</v>
      </c>
      <c r="B40" s="13">
        <v>17.48</v>
      </c>
      <c r="C40" s="14" t="s">
        <v>88</v>
      </c>
      <c r="D40" s="15"/>
      <c r="E40" s="15"/>
      <c r="F40" s="15"/>
    </row>
    <row r="41" spans="1:6" x14ac:dyDescent="0.2">
      <c r="A41" s="1" t="s">
        <v>89</v>
      </c>
      <c r="B41" s="13">
        <v>18.367000000000001</v>
      </c>
      <c r="C41" s="14" t="s">
        <v>90</v>
      </c>
      <c r="D41" s="15"/>
      <c r="E41" s="15"/>
      <c r="F41" s="15"/>
    </row>
    <row r="42" spans="1:6" x14ac:dyDescent="0.2">
      <c r="A42" s="1" t="s">
        <v>91</v>
      </c>
      <c r="B42" s="13">
        <v>19.279</v>
      </c>
      <c r="C42" s="14" t="s">
        <v>92</v>
      </c>
      <c r="D42" s="15"/>
      <c r="E42" s="15"/>
      <c r="F42" s="15"/>
    </row>
    <row r="43" spans="1:6" x14ac:dyDescent="0.2">
      <c r="A43" s="1" t="s">
        <v>93</v>
      </c>
      <c r="B43" s="13">
        <v>20.216000000000001</v>
      </c>
      <c r="C43" s="14" t="s">
        <v>94</v>
      </c>
      <c r="D43" s="15"/>
      <c r="E43" s="15"/>
      <c r="F43" s="15"/>
    </row>
    <row r="44" spans="1:6" x14ac:dyDescent="0.2">
      <c r="A44" s="1" t="s">
        <v>95</v>
      </c>
      <c r="B44" s="13">
        <v>21.175999999999998</v>
      </c>
      <c r="C44" s="14" t="s">
        <v>96</v>
      </c>
      <c r="D44" s="15"/>
      <c r="E44" s="15"/>
      <c r="F44" s="15"/>
    </row>
    <row r="45" spans="1:6" x14ac:dyDescent="0.2">
      <c r="A45" s="1" t="s">
        <v>97</v>
      </c>
      <c r="B45" s="13">
        <v>22.161999999999999</v>
      </c>
      <c r="C45" s="14" t="s">
        <v>98</v>
      </c>
      <c r="D45" s="15"/>
      <c r="E45" s="15"/>
      <c r="F45" s="15"/>
    </row>
    <row r="46" spans="1:6" x14ac:dyDescent="0.2">
      <c r="A46" s="1" t="s">
        <v>99</v>
      </c>
      <c r="B46" s="13">
        <v>23.172999999999998</v>
      </c>
      <c r="C46" s="14" t="s">
        <v>100</v>
      </c>
      <c r="D46" s="15"/>
      <c r="E46" s="15"/>
      <c r="F46" s="15"/>
    </row>
    <row r="47" spans="1:6" x14ac:dyDescent="0.2">
      <c r="A47" s="1" t="s">
        <v>101</v>
      </c>
      <c r="B47" s="13">
        <v>24.21</v>
      </c>
      <c r="C47" s="14" t="s">
        <v>102</v>
      </c>
      <c r="D47" s="15"/>
      <c r="E47" s="15"/>
      <c r="F47" s="15"/>
    </row>
    <row r="48" spans="1:6" x14ac:dyDescent="0.2">
      <c r="A48" s="1" t="s">
        <v>103</v>
      </c>
      <c r="B48" s="13">
        <v>25.271000000000001</v>
      </c>
      <c r="C48" s="14" t="s">
        <v>104</v>
      </c>
      <c r="D48" s="15"/>
      <c r="E48" s="15"/>
      <c r="F48" s="15"/>
    </row>
    <row r="49" spans="1:6" x14ac:dyDescent="0.2">
      <c r="A49" s="1" t="s">
        <v>105</v>
      </c>
      <c r="B49" s="13">
        <v>26.359000000000002</v>
      </c>
      <c r="C49" s="14" t="s">
        <v>106</v>
      </c>
      <c r="D49" s="15"/>
      <c r="E49" s="15"/>
      <c r="F49" s="15"/>
    </row>
    <row r="50" spans="1:6" x14ac:dyDescent="0.2">
      <c r="A50" s="1" t="s">
        <v>107</v>
      </c>
      <c r="B50" s="13">
        <v>3.7679999999999998</v>
      </c>
      <c r="C50" s="14" t="s">
        <v>108</v>
      </c>
      <c r="D50" s="15"/>
      <c r="E50" s="15"/>
      <c r="F50" s="15"/>
    </row>
    <row r="51" spans="1:6" x14ac:dyDescent="0.2">
      <c r="A51" s="1" t="s">
        <v>109</v>
      </c>
      <c r="B51" s="13">
        <v>3.9369999999999998</v>
      </c>
      <c r="C51" s="14" t="s">
        <v>110</v>
      </c>
      <c r="D51" s="15"/>
      <c r="E51" s="15"/>
      <c r="F51" s="15"/>
    </row>
    <row r="52" spans="1:6" x14ac:dyDescent="0.2">
      <c r="A52" s="1" t="s">
        <v>111</v>
      </c>
      <c r="B52" s="13">
        <v>4.2880000000000003</v>
      </c>
      <c r="C52" s="14" t="s">
        <v>112</v>
      </c>
      <c r="D52" s="15"/>
      <c r="E52" s="15"/>
      <c r="F52" s="15"/>
    </row>
    <row r="53" spans="1:6" x14ac:dyDescent="0.2">
      <c r="A53" s="1" t="s">
        <v>113</v>
      </c>
      <c r="B53" s="13">
        <v>4.4660000000000002</v>
      </c>
      <c r="C53" s="14">
        <v>1.2700000000000001E-3</v>
      </c>
      <c r="D53" s="15"/>
      <c r="E53" s="15"/>
      <c r="F53" s="15"/>
    </row>
    <row r="54" spans="1:6" x14ac:dyDescent="0.2">
      <c r="A54" s="1" t="s">
        <v>114</v>
      </c>
      <c r="B54" s="13">
        <v>4.6479999999999997</v>
      </c>
      <c r="C54" s="14" t="s">
        <v>115</v>
      </c>
      <c r="D54" s="15"/>
      <c r="E54" s="15"/>
      <c r="F54" s="15"/>
    </row>
    <row r="55" spans="1:6" x14ac:dyDescent="0.2">
      <c r="A55" s="1" t="s">
        <v>116</v>
      </c>
      <c r="B55" s="13">
        <v>4.8410000000000002</v>
      </c>
      <c r="C55" s="14" t="s">
        <v>117</v>
      </c>
      <c r="D55" s="15"/>
      <c r="E55" s="15"/>
      <c r="F55" s="15"/>
    </row>
    <row r="56" spans="1:6" x14ac:dyDescent="0.2">
      <c r="A56" s="1" t="s">
        <v>118</v>
      </c>
      <c r="B56" s="13">
        <v>5.0339999999999998</v>
      </c>
      <c r="C56" s="14" t="s">
        <v>119</v>
      </c>
      <c r="D56" s="15"/>
      <c r="E56" s="15"/>
      <c r="F56" s="15"/>
    </row>
    <row r="57" spans="1:6" x14ac:dyDescent="0.2">
      <c r="A57" s="1" t="s">
        <v>120</v>
      </c>
      <c r="B57" s="13">
        <v>5.23</v>
      </c>
      <c r="C57" s="14" t="s">
        <v>121</v>
      </c>
      <c r="D57" s="15"/>
      <c r="E57" s="15"/>
      <c r="F57" s="15"/>
    </row>
    <row r="58" spans="1:6" x14ac:dyDescent="0.2">
      <c r="A58" s="1" t="s">
        <v>122</v>
      </c>
      <c r="B58" s="13">
        <v>5.431</v>
      </c>
      <c r="C58" s="14" t="s">
        <v>123</v>
      </c>
      <c r="D58" s="15"/>
      <c r="E58" s="15"/>
      <c r="F58" s="15"/>
    </row>
    <row r="59" spans="1:6" x14ac:dyDescent="0.2">
      <c r="A59" s="1" t="s">
        <v>124</v>
      </c>
      <c r="B59" s="13">
        <v>5.6319999999999997</v>
      </c>
      <c r="C59" s="14" t="s">
        <v>125</v>
      </c>
      <c r="D59" s="15"/>
      <c r="E59" s="15"/>
      <c r="F59" s="15"/>
    </row>
    <row r="60" spans="1:6" x14ac:dyDescent="0.2">
      <c r="A60" s="1" t="s">
        <v>126</v>
      </c>
      <c r="B60" s="13">
        <v>5.8410000000000002</v>
      </c>
      <c r="C60" s="14" t="s">
        <v>127</v>
      </c>
      <c r="D60" s="15"/>
      <c r="E60" s="15"/>
      <c r="F60" s="15"/>
    </row>
    <row r="61" spans="1:6" x14ac:dyDescent="0.2">
      <c r="A61" s="1" t="s">
        <v>128</v>
      </c>
      <c r="B61" s="13">
        <v>6.05</v>
      </c>
      <c r="C61" s="14" t="s">
        <v>129</v>
      </c>
      <c r="D61" s="15"/>
      <c r="E61" s="15"/>
      <c r="F61" s="15"/>
    </row>
    <row r="62" spans="1:6" x14ac:dyDescent="0.2">
      <c r="A62" s="1" t="s">
        <v>130</v>
      </c>
      <c r="B62" s="13">
        <v>6.2709999999999999</v>
      </c>
      <c r="C62" s="14" t="s">
        <v>131</v>
      </c>
      <c r="D62" s="15"/>
      <c r="E62" s="15"/>
      <c r="F62" s="15"/>
    </row>
    <row r="63" spans="1:6" x14ac:dyDescent="0.2">
      <c r="A63" s="1" t="s">
        <v>132</v>
      </c>
      <c r="B63" s="13">
        <v>6.492</v>
      </c>
      <c r="C63" s="14" t="s">
        <v>133</v>
      </c>
      <c r="D63" s="15"/>
      <c r="E63" s="15"/>
      <c r="F63" s="15"/>
    </row>
    <row r="64" spans="1:6" x14ac:dyDescent="0.2">
      <c r="A64" s="1" t="s">
        <v>134</v>
      </c>
      <c r="B64" s="13">
        <v>6.7249999999999996</v>
      </c>
      <c r="C64" s="14" t="s">
        <v>135</v>
      </c>
      <c r="D64" s="15"/>
      <c r="E64" s="15"/>
      <c r="F64" s="15"/>
    </row>
    <row r="65" spans="1:6" x14ac:dyDescent="0.2">
      <c r="A65" s="1" t="s">
        <v>136</v>
      </c>
      <c r="B65" s="13">
        <v>6.9450000000000003</v>
      </c>
      <c r="C65" s="14" t="s">
        <v>137</v>
      </c>
      <c r="D65" s="15"/>
      <c r="E65" s="15"/>
      <c r="F65" s="15"/>
    </row>
    <row r="66" spans="1:6" x14ac:dyDescent="0.2">
      <c r="A66" s="1" t="s">
        <v>138</v>
      </c>
      <c r="B66" s="13">
        <v>7.1820000000000004</v>
      </c>
      <c r="C66" s="14" t="s">
        <v>139</v>
      </c>
      <c r="D66" s="15"/>
      <c r="E66" s="15"/>
      <c r="F66" s="15"/>
    </row>
    <row r="67" spans="1:6" x14ac:dyDescent="0.2">
      <c r="A67" s="1" t="s">
        <v>140</v>
      </c>
      <c r="B67" s="13">
        <v>7.4160000000000004</v>
      </c>
      <c r="C67" s="14" t="s">
        <v>141</v>
      </c>
      <c r="D67" s="15"/>
      <c r="E67" s="15"/>
      <c r="F67" s="15"/>
    </row>
    <row r="68" spans="1:6" x14ac:dyDescent="0.2">
      <c r="A68" s="1" t="s">
        <v>142</v>
      </c>
      <c r="B68" s="13">
        <v>7.6550000000000002</v>
      </c>
      <c r="C68" s="14" t="s">
        <v>143</v>
      </c>
      <c r="D68" s="15"/>
      <c r="E68" s="15"/>
      <c r="F68" s="15"/>
    </row>
    <row r="69" spans="1:6" x14ac:dyDescent="0.2">
      <c r="A69" s="1" t="s">
        <v>144</v>
      </c>
      <c r="B69" s="13">
        <v>7.899</v>
      </c>
      <c r="C69" s="14" t="s">
        <v>145</v>
      </c>
      <c r="D69" s="15"/>
      <c r="E69" s="15"/>
      <c r="F69" s="15"/>
    </row>
    <row r="70" spans="1:6" x14ac:dyDescent="0.2">
      <c r="A70" s="1" t="s">
        <v>146</v>
      </c>
      <c r="B70" s="13">
        <v>8.1489999999999991</v>
      </c>
      <c r="C70" s="14" t="s">
        <v>147</v>
      </c>
      <c r="D70" s="15"/>
      <c r="E70" s="15"/>
      <c r="F70" s="15"/>
    </row>
    <row r="71" spans="1:6" x14ac:dyDescent="0.2">
      <c r="A71" s="1" t="s">
        <v>148</v>
      </c>
      <c r="B71" s="13">
        <v>8.3979999999999997</v>
      </c>
      <c r="C71" s="14" t="s">
        <v>149</v>
      </c>
      <c r="D71" s="15"/>
      <c r="E71" s="15"/>
      <c r="F71" s="15"/>
    </row>
    <row r="72" spans="1:6" x14ac:dyDescent="0.2">
      <c r="A72" s="1" t="s">
        <v>150</v>
      </c>
      <c r="B72" s="13">
        <v>8.6519999999999992</v>
      </c>
      <c r="C72" s="14" t="s">
        <v>151</v>
      </c>
      <c r="D72" s="15"/>
      <c r="E72" s="15"/>
      <c r="F72" s="15"/>
    </row>
    <row r="73" spans="1:6" x14ac:dyDescent="0.2">
      <c r="A73" s="1" t="s">
        <v>152</v>
      </c>
      <c r="B73" s="13">
        <v>8.9109999999999996</v>
      </c>
      <c r="C73" s="14" t="s">
        <v>153</v>
      </c>
      <c r="D73" s="15"/>
      <c r="E73" s="15"/>
      <c r="F73" s="15"/>
    </row>
    <row r="74" spans="1:6" x14ac:dyDescent="0.2">
      <c r="A74" s="1" t="s">
        <v>154</v>
      </c>
      <c r="B74" s="13">
        <v>9.1739999999999995</v>
      </c>
      <c r="C74" s="14" t="s">
        <v>155</v>
      </c>
      <c r="D74" s="15"/>
      <c r="E74" s="15"/>
      <c r="F74" s="15"/>
    </row>
    <row r="75" spans="1:6" x14ac:dyDescent="0.2">
      <c r="A75" s="1" t="s">
        <v>156</v>
      </c>
      <c r="B75" s="13">
        <v>9.4429999999999996</v>
      </c>
      <c r="C75" s="14" t="s">
        <v>157</v>
      </c>
      <c r="D75" s="15"/>
      <c r="E75" s="15"/>
      <c r="F75" s="15"/>
    </row>
    <row r="76" spans="1:6" x14ac:dyDescent="0.2">
      <c r="A76" s="1" t="s">
        <v>158</v>
      </c>
      <c r="B76" s="13">
        <v>9.7119999999999997</v>
      </c>
      <c r="C76" s="14" t="s">
        <v>159</v>
      </c>
      <c r="D76" s="15"/>
      <c r="E76" s="15"/>
      <c r="F76" s="15"/>
    </row>
    <row r="77" spans="1:6" x14ac:dyDescent="0.2">
      <c r="A77" s="1" t="s">
        <v>160</v>
      </c>
      <c r="B77" s="13">
        <v>9.9890000000000008</v>
      </c>
      <c r="C77" s="14" t="s">
        <v>161</v>
      </c>
      <c r="D77" s="15"/>
      <c r="E77" s="15"/>
      <c r="F77" s="15"/>
    </row>
    <row r="78" spans="1:6" x14ac:dyDescent="0.2">
      <c r="A78" s="1" t="s">
        <v>162</v>
      </c>
      <c r="B78" s="13">
        <v>10.266999999999999</v>
      </c>
      <c r="C78" s="14" t="s">
        <v>163</v>
      </c>
      <c r="D78" s="15"/>
      <c r="E78" s="15"/>
      <c r="F78" s="15"/>
    </row>
    <row r="79" spans="1:6" x14ac:dyDescent="0.2">
      <c r="A79" s="1" t="s">
        <v>164</v>
      </c>
      <c r="B79" s="13">
        <v>10.551</v>
      </c>
      <c r="C79" s="14" t="s">
        <v>165</v>
      </c>
      <c r="D79" s="15"/>
      <c r="E79" s="15"/>
      <c r="F79" s="15"/>
    </row>
    <row r="80" spans="1:6" x14ac:dyDescent="0.2">
      <c r="A80" s="1" t="s">
        <v>166</v>
      </c>
      <c r="B80" s="13">
        <v>10.837999999999999</v>
      </c>
      <c r="C80" s="14" t="s">
        <v>167</v>
      </c>
      <c r="D80" s="15"/>
      <c r="E80" s="15"/>
      <c r="F80" s="15"/>
    </row>
    <row r="81" spans="1:6" x14ac:dyDescent="0.2">
      <c r="A81" s="1" t="s">
        <v>168</v>
      </c>
      <c r="B81" s="13">
        <v>12.968</v>
      </c>
      <c r="C81" s="14" t="s">
        <v>169</v>
      </c>
      <c r="D81" s="15"/>
      <c r="E81" s="15"/>
      <c r="F81" s="15"/>
    </row>
    <row r="82" spans="1:6" x14ac:dyDescent="0.2">
      <c r="A82" s="1" t="s">
        <v>170</v>
      </c>
      <c r="B82" s="2">
        <v>13.616</v>
      </c>
      <c r="C82" s="14" t="s">
        <v>171</v>
      </c>
      <c r="D82" s="15"/>
      <c r="E82" s="15"/>
      <c r="F82" s="15"/>
    </row>
    <row r="83" spans="1:6" x14ac:dyDescent="0.2">
      <c r="C83" s="14"/>
      <c r="D83" s="15"/>
      <c r="E83" s="15"/>
      <c r="F83" s="15"/>
    </row>
    <row r="84" spans="1:6" x14ac:dyDescent="0.2">
      <c r="C84" s="14"/>
      <c r="D84" s="15"/>
      <c r="E84" s="15"/>
      <c r="F84" s="15"/>
    </row>
    <row r="85" spans="1:6" x14ac:dyDescent="0.2">
      <c r="C85" s="14"/>
      <c r="D85" s="15"/>
      <c r="E85" s="15"/>
      <c r="F85" s="15"/>
    </row>
    <row r="86" spans="1:6" x14ac:dyDescent="0.2">
      <c r="F86" s="15"/>
    </row>
    <row r="87" spans="1:6" x14ac:dyDescent="0.2">
      <c r="F87" s="15"/>
    </row>
    <row r="88" spans="1:6" x14ac:dyDescent="0.2">
      <c r="F88" s="15"/>
    </row>
    <row r="89" spans="1:6" x14ac:dyDescent="0.2">
      <c r="F89" s="15"/>
    </row>
    <row r="90" spans="1:6" x14ac:dyDescent="0.2">
      <c r="F90" s="15"/>
    </row>
  </sheetData>
  <conditionalFormatting sqref="D10:D8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2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  <oddFooter>&amp;C&amp;"Times New Roman,Regular"&amp;8Page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0"/>
  <sheetViews>
    <sheetView zoomScaleNormal="100" workbookViewId="0">
      <selection activeCell="G5" sqref="G5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12.7109375" style="5" bestFit="1" customWidth="1"/>
    <col min="7" max="7" width="15.42578125" style="6" bestFit="1" customWidth="1"/>
    <col min="8" max="16384" width="9.140625" style="6"/>
  </cols>
  <sheetData>
    <row r="1" spans="1:7" x14ac:dyDescent="0.2">
      <c r="A1" s="1" t="s">
        <v>0</v>
      </c>
      <c r="C1" s="3"/>
      <c r="D1" s="3">
        <v>44566</v>
      </c>
      <c r="F1" s="16" t="s">
        <v>944</v>
      </c>
      <c r="G1" s="17" t="s">
        <v>952</v>
      </c>
    </row>
    <row r="2" spans="1:7" x14ac:dyDescent="0.2">
      <c r="A2" s="1" t="s">
        <v>1</v>
      </c>
      <c r="C2" s="1"/>
      <c r="D2" s="7">
        <v>147</v>
      </c>
      <c r="F2" s="16" t="s">
        <v>946</v>
      </c>
      <c r="G2" s="17" t="s">
        <v>953</v>
      </c>
    </row>
    <row r="3" spans="1:7" x14ac:dyDescent="0.2">
      <c r="A3" s="1" t="s">
        <v>2</v>
      </c>
      <c r="C3" s="1"/>
      <c r="D3" s="7" t="s">
        <v>3</v>
      </c>
      <c r="F3" s="16"/>
      <c r="G3" s="17" t="s">
        <v>948</v>
      </c>
    </row>
    <row r="4" spans="1:7" x14ac:dyDescent="0.2">
      <c r="A4" s="1" t="s">
        <v>4</v>
      </c>
      <c r="C4" s="1"/>
      <c r="D4" s="7" t="s">
        <v>5</v>
      </c>
      <c r="F4" s="16" t="s">
        <v>949</v>
      </c>
      <c r="G4" s="18">
        <v>44410</v>
      </c>
    </row>
    <row r="5" spans="1:7" x14ac:dyDescent="0.2">
      <c r="A5" s="1" t="s">
        <v>6</v>
      </c>
      <c r="C5" s="1"/>
      <c r="D5" s="7" t="s">
        <v>7</v>
      </c>
      <c r="F5" s="16" t="s">
        <v>950</v>
      </c>
      <c r="G5" s="18" t="s">
        <v>951</v>
      </c>
    </row>
    <row r="6" spans="1:7" x14ac:dyDescent="0.2">
      <c r="A6" s="1" t="s">
        <v>8</v>
      </c>
      <c r="C6" s="1"/>
      <c r="D6" s="7">
        <v>13</v>
      </c>
    </row>
    <row r="8" spans="1:7" x14ac:dyDescent="0.2">
      <c r="A8" s="1" t="s">
        <v>9</v>
      </c>
      <c r="B8" s="2" t="s">
        <v>10</v>
      </c>
      <c r="C8" s="2" t="s">
        <v>11</v>
      </c>
      <c r="D8" s="4" t="s">
        <v>12</v>
      </c>
      <c r="E8" s="4" t="s">
        <v>13</v>
      </c>
    </row>
    <row r="9" spans="1:7" s="12" customFormat="1" x14ac:dyDescent="0.2">
      <c r="A9" s="8" t="s">
        <v>14</v>
      </c>
      <c r="B9" s="9" t="s">
        <v>15</v>
      </c>
      <c r="C9" s="9" t="s">
        <v>16</v>
      </c>
      <c r="D9" s="10" t="s">
        <v>17</v>
      </c>
      <c r="E9" s="10"/>
      <c r="F9" s="11"/>
    </row>
    <row r="10" spans="1:7" x14ac:dyDescent="0.2">
      <c r="A10" s="1" t="s">
        <v>18</v>
      </c>
      <c r="B10" s="13"/>
      <c r="C10" s="14"/>
      <c r="D10" s="15">
        <v>0.45684000000000002</v>
      </c>
      <c r="E10" s="15"/>
      <c r="F10" s="15"/>
    </row>
    <row r="11" spans="1:7" x14ac:dyDescent="0.2">
      <c r="A11" s="1" t="s">
        <v>172</v>
      </c>
      <c r="B11" s="13">
        <v>1.0409999999999999</v>
      </c>
      <c r="C11" s="14">
        <v>1.56E-3</v>
      </c>
      <c r="D11" s="15">
        <v>7.3600000000000002E-3</v>
      </c>
      <c r="E11" s="15">
        <v>1.06E-3</v>
      </c>
      <c r="F11" s="15"/>
    </row>
    <row r="12" spans="1:7" x14ac:dyDescent="0.2">
      <c r="A12" s="1" t="s">
        <v>21</v>
      </c>
      <c r="B12" s="13">
        <v>1.254</v>
      </c>
      <c r="C12" s="14" t="s">
        <v>173</v>
      </c>
      <c r="D12" s="15">
        <v>1.915E-2</v>
      </c>
      <c r="E12" s="15">
        <v>5.6999999999999998E-4</v>
      </c>
      <c r="F12" s="15"/>
    </row>
    <row r="13" spans="1:7" x14ac:dyDescent="0.2">
      <c r="A13" s="1" t="s">
        <v>23</v>
      </c>
      <c r="B13" s="13">
        <v>1.4870000000000001</v>
      </c>
      <c r="C13" s="14" t="s">
        <v>174</v>
      </c>
      <c r="D13" s="15">
        <v>0.14199000000000001</v>
      </c>
      <c r="E13" s="15">
        <v>1.42E-3</v>
      </c>
      <c r="F13" s="15"/>
    </row>
    <row r="14" spans="1:7" x14ac:dyDescent="0.2">
      <c r="A14" s="1" t="s">
        <v>25</v>
      </c>
      <c r="B14" s="13">
        <v>1.74</v>
      </c>
      <c r="C14" s="14" t="s">
        <v>175</v>
      </c>
      <c r="D14" s="15">
        <v>0.25074999999999997</v>
      </c>
      <c r="E14" s="15">
        <v>2.5100000000000001E-3</v>
      </c>
      <c r="F14" s="15"/>
    </row>
    <row r="15" spans="1:7" x14ac:dyDescent="0.2">
      <c r="A15" s="1" t="s">
        <v>27</v>
      </c>
      <c r="B15" s="13">
        <v>2.0099999999999998</v>
      </c>
      <c r="C15" s="14" t="s">
        <v>176</v>
      </c>
      <c r="D15" s="15">
        <v>1.5200000000000001E-3</v>
      </c>
      <c r="E15" s="15">
        <v>2.7E-4</v>
      </c>
      <c r="F15" s="15"/>
    </row>
    <row r="16" spans="1:7" x14ac:dyDescent="0.2">
      <c r="A16" s="1" t="s">
        <v>29</v>
      </c>
      <c r="B16" s="13">
        <v>2.3079999999999998</v>
      </c>
      <c r="C16" s="14" t="s">
        <v>177</v>
      </c>
      <c r="D16" s="15">
        <v>2.14E-3</v>
      </c>
      <c r="E16" s="15">
        <v>1.2999999999999999E-4</v>
      </c>
      <c r="F16" s="15"/>
    </row>
    <row r="17" spans="1:6" x14ac:dyDescent="0.2">
      <c r="A17" s="1" t="s">
        <v>32</v>
      </c>
      <c r="B17" s="13">
        <v>2.6219999999999999</v>
      </c>
      <c r="C17" s="14" t="s">
        <v>178</v>
      </c>
      <c r="D17" s="15">
        <v>3.5799999999999998E-3</v>
      </c>
      <c r="E17" s="15">
        <v>1.3999999999999999E-4</v>
      </c>
      <c r="F17" s="15"/>
    </row>
    <row r="18" spans="1:6" x14ac:dyDescent="0.2">
      <c r="A18" s="1" t="s">
        <v>35</v>
      </c>
      <c r="B18" s="13">
        <v>3.3140000000000001</v>
      </c>
      <c r="C18" s="14" t="s">
        <v>179</v>
      </c>
      <c r="D18" s="15">
        <v>1.49E-2</v>
      </c>
      <c r="E18" s="15">
        <v>2.7999999999999998E-4</v>
      </c>
      <c r="F18" s="15"/>
    </row>
    <row r="19" spans="1:6" x14ac:dyDescent="0.2">
      <c r="A19" s="1" t="s">
        <v>37</v>
      </c>
      <c r="B19" s="13">
        <v>3.6920000000000002</v>
      </c>
      <c r="C19" s="14" t="s">
        <v>180</v>
      </c>
      <c r="D19" s="15">
        <v>2.2030000000000001E-2</v>
      </c>
      <c r="E19" s="15">
        <v>3.6999999999999999E-4</v>
      </c>
      <c r="F19" s="15"/>
    </row>
    <row r="20" spans="1:6" x14ac:dyDescent="0.2">
      <c r="A20" s="1" t="s">
        <v>39</v>
      </c>
      <c r="B20" s="13">
        <v>4.0910000000000002</v>
      </c>
      <c r="C20" s="14" t="s">
        <v>181</v>
      </c>
      <c r="D20" s="15"/>
      <c r="E20" s="15"/>
      <c r="F20" s="15"/>
    </row>
    <row r="21" spans="1:6" x14ac:dyDescent="0.2">
      <c r="A21" s="1" t="s">
        <v>41</v>
      </c>
      <c r="B21" s="13">
        <v>4.5110000000000001</v>
      </c>
      <c r="C21" s="14" t="s">
        <v>182</v>
      </c>
      <c r="D21" s="15">
        <v>7.3400000000000002E-3</v>
      </c>
      <c r="E21" s="15">
        <v>2.1000000000000001E-4</v>
      </c>
      <c r="F21" s="15"/>
    </row>
    <row r="22" spans="1:6" x14ac:dyDescent="0.2">
      <c r="A22" s="1" t="s">
        <v>43</v>
      </c>
      <c r="B22" s="13">
        <v>4.952</v>
      </c>
      <c r="C22" s="14" t="s">
        <v>183</v>
      </c>
      <c r="D22" s="15"/>
      <c r="E22" s="15"/>
      <c r="F22" s="15"/>
    </row>
    <row r="23" spans="1:6" x14ac:dyDescent="0.2">
      <c r="A23" s="1" t="s">
        <v>45</v>
      </c>
      <c r="B23" s="13">
        <v>5.415</v>
      </c>
      <c r="C23" s="14" t="s">
        <v>184</v>
      </c>
      <c r="D23" s="15">
        <v>2.3110599999999999E-4</v>
      </c>
      <c r="E23" s="15" t="s">
        <v>185</v>
      </c>
      <c r="F23" s="15"/>
    </row>
    <row r="24" spans="1:6" x14ac:dyDescent="0.2">
      <c r="A24" s="1" t="s">
        <v>48</v>
      </c>
      <c r="B24" s="13">
        <v>5.899</v>
      </c>
      <c r="C24" s="14" t="s">
        <v>186</v>
      </c>
      <c r="D24" s="15">
        <v>7.4213100000000004E-4</v>
      </c>
      <c r="E24" s="15" t="s">
        <v>187</v>
      </c>
      <c r="F24" s="15"/>
    </row>
    <row r="25" spans="1:6" x14ac:dyDescent="0.2">
      <c r="A25" s="1" t="s">
        <v>50</v>
      </c>
      <c r="B25" s="13">
        <v>6.4050000000000002</v>
      </c>
      <c r="C25" s="14" t="s">
        <v>188</v>
      </c>
      <c r="D25" s="15">
        <v>7.0650000000000004E-2</v>
      </c>
      <c r="E25" s="15">
        <v>7.1000000000000002E-4</v>
      </c>
      <c r="F25" s="15"/>
    </row>
    <row r="26" spans="1:6" x14ac:dyDescent="0.2">
      <c r="A26" s="1" t="s">
        <v>52</v>
      </c>
      <c r="B26" s="13">
        <v>6.93</v>
      </c>
      <c r="C26" s="14" t="s">
        <v>189</v>
      </c>
      <c r="D26" s="15"/>
      <c r="E26" s="15"/>
      <c r="F26" s="15"/>
    </row>
    <row r="27" spans="1:6" x14ac:dyDescent="0.2">
      <c r="A27" s="1" t="s">
        <v>54</v>
      </c>
      <c r="B27" s="13">
        <v>7.4779999999999998</v>
      </c>
      <c r="C27" s="14" t="s">
        <v>190</v>
      </c>
      <c r="D27" s="15">
        <v>9.2472999999999994E-5</v>
      </c>
      <c r="E27" s="15" t="s">
        <v>191</v>
      </c>
      <c r="F27" s="15"/>
    </row>
    <row r="28" spans="1:6" x14ac:dyDescent="0.2">
      <c r="A28" s="1" t="s">
        <v>57</v>
      </c>
      <c r="B28" s="13">
        <v>8.048</v>
      </c>
      <c r="C28" s="14" t="s">
        <v>192</v>
      </c>
      <c r="D28" s="15">
        <v>5.6693000000000001E-5</v>
      </c>
      <c r="E28" s="15" t="s">
        <v>193</v>
      </c>
      <c r="F28" s="15"/>
    </row>
    <row r="29" spans="1:6" x14ac:dyDescent="0.2">
      <c r="A29" s="1" t="s">
        <v>60</v>
      </c>
      <c r="B29" s="13">
        <v>8.6389999999999993</v>
      </c>
      <c r="C29" s="14" t="s">
        <v>194</v>
      </c>
      <c r="D29" s="15">
        <v>7.0547000000000001E-5</v>
      </c>
      <c r="E29" s="15" t="s">
        <v>194</v>
      </c>
      <c r="F29" s="15"/>
    </row>
    <row r="30" spans="1:6" x14ac:dyDescent="0.2">
      <c r="A30" s="1" t="s">
        <v>63</v>
      </c>
      <c r="B30" s="13">
        <v>9.2520000000000007</v>
      </c>
      <c r="C30" s="14" t="s">
        <v>195</v>
      </c>
      <c r="D30" s="15">
        <v>2.0497999999999999E-5</v>
      </c>
      <c r="E30" s="15" t="s">
        <v>196</v>
      </c>
      <c r="F30" s="15"/>
    </row>
    <row r="31" spans="1:6" x14ac:dyDescent="0.2">
      <c r="A31" s="1" t="s">
        <v>66</v>
      </c>
      <c r="B31" s="13">
        <v>9.8870000000000005</v>
      </c>
      <c r="C31" s="14" t="s">
        <v>197</v>
      </c>
      <c r="D31" s="15"/>
      <c r="E31" s="15"/>
      <c r="F31" s="15"/>
    </row>
    <row r="32" spans="1:6" x14ac:dyDescent="0.2">
      <c r="A32" s="1" t="s">
        <v>68</v>
      </c>
      <c r="B32" s="13">
        <v>10.544</v>
      </c>
      <c r="C32" s="14" t="s">
        <v>198</v>
      </c>
      <c r="D32" s="15"/>
      <c r="E32" s="15"/>
      <c r="F32" s="15"/>
    </row>
    <row r="33" spans="1:6" x14ac:dyDescent="0.2">
      <c r="A33" s="1" t="s">
        <v>70</v>
      </c>
      <c r="B33" s="13">
        <v>11.222</v>
      </c>
      <c r="C33" s="14" t="s">
        <v>199</v>
      </c>
      <c r="D33" s="15"/>
      <c r="E33" s="15"/>
      <c r="F33" s="15"/>
    </row>
    <row r="34" spans="1:6" x14ac:dyDescent="0.2">
      <c r="A34" s="1" t="s">
        <v>72</v>
      </c>
      <c r="B34" s="13">
        <v>11.923999999999999</v>
      </c>
      <c r="C34" s="14" t="s">
        <v>200</v>
      </c>
      <c r="D34" s="15"/>
      <c r="E34" s="15"/>
      <c r="F34" s="15"/>
    </row>
    <row r="35" spans="1:6" x14ac:dyDescent="0.2">
      <c r="A35" s="1" t="s">
        <v>74</v>
      </c>
      <c r="B35" s="13">
        <v>13.395</v>
      </c>
      <c r="C35" s="14" t="s">
        <v>201</v>
      </c>
      <c r="D35" s="15"/>
      <c r="E35" s="15"/>
      <c r="F35" s="15"/>
    </row>
    <row r="36" spans="1:6" x14ac:dyDescent="0.2">
      <c r="A36" s="1" t="s">
        <v>76</v>
      </c>
      <c r="B36" s="13">
        <v>14.164999999999999</v>
      </c>
      <c r="C36" s="14" t="s">
        <v>202</v>
      </c>
      <c r="D36" s="15">
        <v>8.8959E-5</v>
      </c>
      <c r="E36" s="15" t="s">
        <v>203</v>
      </c>
      <c r="F36" s="15"/>
    </row>
    <row r="37" spans="1:6" x14ac:dyDescent="0.2">
      <c r="A37" s="1" t="s">
        <v>204</v>
      </c>
      <c r="B37" s="13">
        <v>14.959</v>
      </c>
      <c r="C37" s="14" t="s">
        <v>205</v>
      </c>
      <c r="D37" s="15"/>
      <c r="E37" s="15"/>
      <c r="F37" s="15"/>
    </row>
    <row r="38" spans="1:6" x14ac:dyDescent="0.2">
      <c r="A38" s="1" t="s">
        <v>82</v>
      </c>
      <c r="B38" s="13">
        <v>15.775</v>
      </c>
      <c r="C38" s="14" t="s">
        <v>206</v>
      </c>
      <c r="D38" s="15">
        <v>4.4671700000000001E-4</v>
      </c>
      <c r="E38" s="15" t="s">
        <v>207</v>
      </c>
      <c r="F38" s="15"/>
    </row>
    <row r="39" spans="1:6" x14ac:dyDescent="0.2">
      <c r="A39" s="1" t="s">
        <v>85</v>
      </c>
      <c r="B39" s="13">
        <v>16.614999999999998</v>
      </c>
      <c r="C39" s="14" t="s">
        <v>208</v>
      </c>
      <c r="D39" s="15"/>
      <c r="E39" s="15"/>
      <c r="F39" s="15"/>
    </row>
    <row r="40" spans="1:6" x14ac:dyDescent="0.2">
      <c r="A40" s="1" t="s">
        <v>87</v>
      </c>
      <c r="B40" s="13">
        <v>17.48</v>
      </c>
      <c r="C40" s="14" t="s">
        <v>209</v>
      </c>
      <c r="D40" s="15"/>
      <c r="E40" s="15"/>
      <c r="F40" s="15"/>
    </row>
    <row r="41" spans="1:6" x14ac:dyDescent="0.2">
      <c r="A41" s="1" t="s">
        <v>89</v>
      </c>
      <c r="B41" s="13">
        <v>18.367000000000001</v>
      </c>
      <c r="C41" s="14" t="s">
        <v>210</v>
      </c>
      <c r="D41" s="15"/>
      <c r="E41" s="15"/>
      <c r="F41" s="15"/>
    </row>
    <row r="42" spans="1:6" x14ac:dyDescent="0.2">
      <c r="A42" s="1" t="s">
        <v>91</v>
      </c>
      <c r="B42" s="13">
        <v>19.279</v>
      </c>
      <c r="C42" s="14" t="s">
        <v>211</v>
      </c>
      <c r="D42" s="15"/>
      <c r="E42" s="15"/>
      <c r="F42" s="15"/>
    </row>
    <row r="43" spans="1:6" x14ac:dyDescent="0.2">
      <c r="A43" s="1" t="s">
        <v>93</v>
      </c>
      <c r="B43" s="13">
        <v>20.216000000000001</v>
      </c>
      <c r="C43" s="14" t="s">
        <v>212</v>
      </c>
      <c r="D43" s="15"/>
      <c r="E43" s="15"/>
      <c r="F43" s="15"/>
    </row>
    <row r="44" spans="1:6" x14ac:dyDescent="0.2">
      <c r="A44" s="1" t="s">
        <v>95</v>
      </c>
      <c r="B44" s="13">
        <v>21.175999999999998</v>
      </c>
      <c r="C44" s="14" t="s">
        <v>213</v>
      </c>
      <c r="D44" s="15"/>
      <c r="E44" s="15"/>
      <c r="F44" s="15"/>
    </row>
    <row r="45" spans="1:6" x14ac:dyDescent="0.2">
      <c r="A45" s="1" t="s">
        <v>97</v>
      </c>
      <c r="B45" s="13">
        <v>22.161999999999999</v>
      </c>
      <c r="C45" s="14" t="s">
        <v>214</v>
      </c>
      <c r="D45" s="15"/>
      <c r="E45" s="15"/>
      <c r="F45" s="15"/>
    </row>
    <row r="46" spans="1:6" x14ac:dyDescent="0.2">
      <c r="A46" s="1" t="s">
        <v>99</v>
      </c>
      <c r="B46" s="13">
        <v>23.172999999999998</v>
      </c>
      <c r="C46" s="14" t="s">
        <v>215</v>
      </c>
      <c r="D46" s="15"/>
      <c r="E46" s="15"/>
      <c r="F46" s="15"/>
    </row>
    <row r="47" spans="1:6" x14ac:dyDescent="0.2">
      <c r="A47" s="1" t="s">
        <v>101</v>
      </c>
      <c r="B47" s="13">
        <v>24.21</v>
      </c>
      <c r="C47" s="14" t="s">
        <v>216</v>
      </c>
      <c r="D47" s="15"/>
      <c r="E47" s="15"/>
      <c r="F47" s="15"/>
    </row>
    <row r="48" spans="1:6" x14ac:dyDescent="0.2">
      <c r="A48" s="1" t="s">
        <v>103</v>
      </c>
      <c r="B48" s="13">
        <v>25.271000000000001</v>
      </c>
      <c r="C48" s="14" t="s">
        <v>217</v>
      </c>
      <c r="D48" s="15"/>
      <c r="E48" s="15"/>
      <c r="F48" s="15"/>
    </row>
    <row r="49" spans="1:6" x14ac:dyDescent="0.2">
      <c r="A49" s="1" t="s">
        <v>105</v>
      </c>
      <c r="B49" s="13">
        <v>26.359000000000002</v>
      </c>
      <c r="C49" s="14" t="s">
        <v>218</v>
      </c>
      <c r="D49" s="15"/>
      <c r="E49" s="15"/>
      <c r="F49" s="15"/>
    </row>
    <row r="50" spans="1:6" x14ac:dyDescent="0.2">
      <c r="A50" s="1" t="s">
        <v>107</v>
      </c>
      <c r="B50" s="13">
        <v>3.7679999999999998</v>
      </c>
      <c r="C50" s="14">
        <v>2.2100000000000002E-3</v>
      </c>
      <c r="D50" s="15"/>
      <c r="E50" s="15"/>
      <c r="F50" s="15"/>
    </row>
    <row r="51" spans="1:6" x14ac:dyDescent="0.2">
      <c r="A51" s="1" t="s">
        <v>109</v>
      </c>
      <c r="B51" s="13">
        <v>3.9369999999999998</v>
      </c>
      <c r="C51" s="14" t="s">
        <v>219</v>
      </c>
      <c r="D51" s="15"/>
      <c r="E51" s="15"/>
      <c r="F51" s="15"/>
    </row>
    <row r="52" spans="1:6" x14ac:dyDescent="0.2">
      <c r="A52" s="1" t="s">
        <v>111</v>
      </c>
      <c r="B52" s="13">
        <v>4.2880000000000003</v>
      </c>
      <c r="C52" s="14" t="s">
        <v>220</v>
      </c>
      <c r="D52" s="15"/>
      <c r="E52" s="15"/>
      <c r="F52" s="15"/>
    </row>
    <row r="53" spans="1:6" x14ac:dyDescent="0.2">
      <c r="A53" s="1" t="s">
        <v>113</v>
      </c>
      <c r="B53" s="13">
        <v>4.4660000000000002</v>
      </c>
      <c r="C53" s="14">
        <v>1.2800000000000001E-3</v>
      </c>
      <c r="D53" s="15"/>
      <c r="E53" s="15"/>
      <c r="F53" s="15"/>
    </row>
    <row r="54" spans="1:6" x14ac:dyDescent="0.2">
      <c r="A54" s="1" t="s">
        <v>114</v>
      </c>
      <c r="B54" s="13">
        <v>4.6479999999999997</v>
      </c>
      <c r="C54" s="14" t="s">
        <v>221</v>
      </c>
      <c r="D54" s="15"/>
      <c r="E54" s="15"/>
      <c r="F54" s="15"/>
    </row>
    <row r="55" spans="1:6" x14ac:dyDescent="0.2">
      <c r="A55" s="1" t="s">
        <v>116</v>
      </c>
      <c r="B55" s="13">
        <v>4.8410000000000002</v>
      </c>
      <c r="C55" s="14" t="s">
        <v>222</v>
      </c>
      <c r="D55" s="15"/>
      <c r="E55" s="15"/>
      <c r="F55" s="15"/>
    </row>
    <row r="56" spans="1:6" x14ac:dyDescent="0.2">
      <c r="A56" s="1" t="s">
        <v>118</v>
      </c>
      <c r="B56" s="13">
        <v>5.0339999999999998</v>
      </c>
      <c r="C56" s="14" t="s">
        <v>223</v>
      </c>
      <c r="D56" s="15"/>
      <c r="E56" s="15"/>
      <c r="F56" s="15"/>
    </row>
    <row r="57" spans="1:6" x14ac:dyDescent="0.2">
      <c r="A57" s="1" t="s">
        <v>120</v>
      </c>
      <c r="B57" s="13">
        <v>5.23</v>
      </c>
      <c r="C57" s="14" t="s">
        <v>224</v>
      </c>
      <c r="D57" s="15"/>
      <c r="E57" s="15"/>
      <c r="F57" s="15"/>
    </row>
    <row r="58" spans="1:6" x14ac:dyDescent="0.2">
      <c r="A58" s="1" t="s">
        <v>122</v>
      </c>
      <c r="B58" s="13">
        <v>5.431</v>
      </c>
      <c r="C58" s="14" t="s">
        <v>225</v>
      </c>
      <c r="D58" s="15"/>
      <c r="E58" s="15"/>
      <c r="F58" s="15"/>
    </row>
    <row r="59" spans="1:6" x14ac:dyDescent="0.2">
      <c r="A59" s="1" t="s">
        <v>124</v>
      </c>
      <c r="B59" s="13">
        <v>5.6319999999999997</v>
      </c>
      <c r="C59" s="14" t="s">
        <v>226</v>
      </c>
      <c r="D59" s="15"/>
      <c r="E59" s="15"/>
      <c r="F59" s="15"/>
    </row>
    <row r="60" spans="1:6" x14ac:dyDescent="0.2">
      <c r="A60" s="1" t="s">
        <v>126</v>
      </c>
      <c r="B60" s="13">
        <v>5.8410000000000002</v>
      </c>
      <c r="C60" s="14" t="s">
        <v>227</v>
      </c>
      <c r="D60" s="15"/>
      <c r="E60" s="15"/>
      <c r="F60" s="15"/>
    </row>
    <row r="61" spans="1:6" x14ac:dyDescent="0.2">
      <c r="A61" s="1" t="s">
        <v>128</v>
      </c>
      <c r="B61" s="13">
        <v>6.05</v>
      </c>
      <c r="C61" s="14" t="s">
        <v>228</v>
      </c>
      <c r="D61" s="15"/>
      <c r="E61" s="15"/>
      <c r="F61" s="15"/>
    </row>
    <row r="62" spans="1:6" x14ac:dyDescent="0.2">
      <c r="A62" s="1" t="s">
        <v>130</v>
      </c>
      <c r="B62" s="13">
        <v>6.2709999999999999</v>
      </c>
      <c r="C62" s="14" t="s">
        <v>229</v>
      </c>
      <c r="D62" s="15"/>
      <c r="E62" s="15"/>
      <c r="F62" s="15"/>
    </row>
    <row r="63" spans="1:6" x14ac:dyDescent="0.2">
      <c r="A63" s="1" t="s">
        <v>132</v>
      </c>
      <c r="B63" s="13">
        <v>6.492</v>
      </c>
      <c r="C63" s="14" t="s">
        <v>230</v>
      </c>
      <c r="D63" s="15"/>
      <c r="E63" s="15"/>
      <c r="F63" s="15"/>
    </row>
    <row r="64" spans="1:6" x14ac:dyDescent="0.2">
      <c r="A64" s="1" t="s">
        <v>134</v>
      </c>
      <c r="B64" s="13">
        <v>6.7249999999999996</v>
      </c>
      <c r="C64" s="14" t="s">
        <v>231</v>
      </c>
      <c r="D64" s="15"/>
      <c r="E64" s="15"/>
      <c r="F64" s="15"/>
    </row>
    <row r="65" spans="1:6" x14ac:dyDescent="0.2">
      <c r="A65" s="1" t="s">
        <v>136</v>
      </c>
      <c r="B65" s="13">
        <v>6.9450000000000003</v>
      </c>
      <c r="C65" s="14" t="s">
        <v>232</v>
      </c>
      <c r="D65" s="15"/>
      <c r="E65" s="15"/>
      <c r="F65" s="15"/>
    </row>
    <row r="66" spans="1:6" x14ac:dyDescent="0.2">
      <c r="A66" s="1" t="s">
        <v>138</v>
      </c>
      <c r="B66" s="13">
        <v>7.1820000000000004</v>
      </c>
      <c r="C66" s="14" t="s">
        <v>233</v>
      </c>
      <c r="D66" s="15"/>
      <c r="E66" s="15"/>
      <c r="F66" s="15"/>
    </row>
    <row r="67" spans="1:6" x14ac:dyDescent="0.2">
      <c r="A67" s="1" t="s">
        <v>140</v>
      </c>
      <c r="B67" s="13">
        <v>7.4160000000000004</v>
      </c>
      <c r="C67" s="14" t="s">
        <v>234</v>
      </c>
      <c r="D67" s="15"/>
      <c r="E67" s="15"/>
      <c r="F67" s="15"/>
    </row>
    <row r="68" spans="1:6" x14ac:dyDescent="0.2">
      <c r="A68" s="1" t="s">
        <v>142</v>
      </c>
      <c r="B68" s="13">
        <v>7.6550000000000002</v>
      </c>
      <c r="C68" s="14" t="s">
        <v>235</v>
      </c>
      <c r="D68" s="15"/>
      <c r="E68" s="15"/>
      <c r="F68" s="15"/>
    </row>
    <row r="69" spans="1:6" x14ac:dyDescent="0.2">
      <c r="A69" s="1" t="s">
        <v>144</v>
      </c>
      <c r="B69" s="13">
        <v>7.899</v>
      </c>
      <c r="C69" s="14" t="s">
        <v>236</v>
      </c>
      <c r="D69" s="15"/>
      <c r="E69" s="15"/>
      <c r="F69" s="15"/>
    </row>
    <row r="70" spans="1:6" x14ac:dyDescent="0.2">
      <c r="A70" s="1" t="s">
        <v>146</v>
      </c>
      <c r="B70" s="13">
        <v>8.1489999999999991</v>
      </c>
      <c r="C70" s="14" t="s">
        <v>237</v>
      </c>
      <c r="D70" s="15"/>
      <c r="E70" s="15"/>
      <c r="F70" s="15"/>
    </row>
    <row r="71" spans="1:6" x14ac:dyDescent="0.2">
      <c r="A71" s="1" t="s">
        <v>148</v>
      </c>
      <c r="B71" s="13">
        <v>8.3979999999999997</v>
      </c>
      <c r="C71" s="14" t="s">
        <v>238</v>
      </c>
      <c r="D71" s="15"/>
      <c r="E71" s="15"/>
      <c r="F71" s="15"/>
    </row>
    <row r="72" spans="1:6" x14ac:dyDescent="0.2">
      <c r="A72" s="1" t="s">
        <v>150</v>
      </c>
      <c r="B72" s="13">
        <v>8.6519999999999992</v>
      </c>
      <c r="C72" s="14" t="s">
        <v>239</v>
      </c>
      <c r="D72" s="15"/>
      <c r="E72" s="15"/>
      <c r="F72" s="15"/>
    </row>
    <row r="73" spans="1:6" x14ac:dyDescent="0.2">
      <c r="A73" s="1" t="s">
        <v>152</v>
      </c>
      <c r="B73" s="13">
        <v>8.9109999999999996</v>
      </c>
      <c r="C73" s="14" t="s">
        <v>143</v>
      </c>
      <c r="D73" s="15"/>
      <c r="E73" s="15"/>
      <c r="F73" s="15"/>
    </row>
    <row r="74" spans="1:6" x14ac:dyDescent="0.2">
      <c r="A74" s="1" t="s">
        <v>154</v>
      </c>
      <c r="B74" s="13">
        <v>9.1739999999999995</v>
      </c>
      <c r="C74" s="14" t="s">
        <v>240</v>
      </c>
      <c r="D74" s="15"/>
      <c r="E74" s="15"/>
      <c r="F74" s="15"/>
    </row>
    <row r="75" spans="1:6" x14ac:dyDescent="0.2">
      <c r="A75" s="1" t="s">
        <v>156</v>
      </c>
      <c r="B75" s="13">
        <v>9.4429999999999996</v>
      </c>
      <c r="C75" s="14" t="s">
        <v>241</v>
      </c>
      <c r="D75" s="15"/>
      <c r="E75" s="15"/>
      <c r="F75" s="15"/>
    </row>
    <row r="76" spans="1:6" x14ac:dyDescent="0.2">
      <c r="A76" s="1" t="s">
        <v>158</v>
      </c>
      <c r="B76" s="13">
        <v>9.7119999999999997</v>
      </c>
      <c r="C76" s="14" t="s">
        <v>242</v>
      </c>
      <c r="D76" s="15"/>
      <c r="E76" s="15"/>
      <c r="F76" s="15"/>
    </row>
    <row r="77" spans="1:6" x14ac:dyDescent="0.2">
      <c r="A77" s="1" t="s">
        <v>160</v>
      </c>
      <c r="B77" s="13">
        <v>9.9890000000000008</v>
      </c>
      <c r="C77" s="14" t="s">
        <v>243</v>
      </c>
      <c r="D77" s="15"/>
      <c r="E77" s="15"/>
      <c r="F77" s="15"/>
    </row>
    <row r="78" spans="1:6" x14ac:dyDescent="0.2">
      <c r="A78" s="1" t="s">
        <v>162</v>
      </c>
      <c r="B78" s="13">
        <v>10.266999999999999</v>
      </c>
      <c r="C78" s="14" t="s">
        <v>244</v>
      </c>
      <c r="D78" s="15"/>
      <c r="E78" s="15"/>
      <c r="F78" s="15"/>
    </row>
    <row r="79" spans="1:6" x14ac:dyDescent="0.2">
      <c r="A79" s="1" t="s">
        <v>164</v>
      </c>
      <c r="B79" s="13">
        <v>10.551</v>
      </c>
      <c r="C79" s="14" t="s">
        <v>245</v>
      </c>
      <c r="D79" s="15"/>
      <c r="E79" s="15"/>
      <c r="F79" s="15"/>
    </row>
    <row r="80" spans="1:6" x14ac:dyDescent="0.2">
      <c r="A80" s="1" t="s">
        <v>166</v>
      </c>
      <c r="B80" s="13">
        <v>10.837999999999999</v>
      </c>
      <c r="C80" s="14" t="s">
        <v>246</v>
      </c>
      <c r="D80" s="15"/>
      <c r="E80" s="15"/>
      <c r="F80" s="15"/>
    </row>
    <row r="81" spans="1:6" x14ac:dyDescent="0.2">
      <c r="A81" s="1" t="s">
        <v>168</v>
      </c>
      <c r="B81" s="13">
        <v>12.968</v>
      </c>
      <c r="C81" s="14" t="s">
        <v>247</v>
      </c>
      <c r="D81" s="15"/>
      <c r="E81" s="15"/>
      <c r="F81" s="15"/>
    </row>
    <row r="82" spans="1:6" x14ac:dyDescent="0.2">
      <c r="A82" s="1" t="s">
        <v>170</v>
      </c>
      <c r="B82" s="2">
        <v>13.616</v>
      </c>
      <c r="C82" s="14" t="s">
        <v>248</v>
      </c>
      <c r="D82" s="15"/>
      <c r="E82" s="15"/>
      <c r="F82" s="15"/>
    </row>
    <row r="83" spans="1:6" x14ac:dyDescent="0.2">
      <c r="C83" s="14"/>
      <c r="D83" s="15"/>
      <c r="E83" s="15"/>
      <c r="F83" s="15"/>
    </row>
    <row r="84" spans="1:6" x14ac:dyDescent="0.2">
      <c r="C84" s="14"/>
      <c r="D84" s="15"/>
      <c r="E84" s="15"/>
      <c r="F84" s="15"/>
    </row>
    <row r="85" spans="1:6" x14ac:dyDescent="0.2">
      <c r="C85" s="14"/>
      <c r="D85" s="15"/>
      <c r="E85" s="15"/>
      <c r="F85" s="15"/>
    </row>
    <row r="86" spans="1:6" x14ac:dyDescent="0.2">
      <c r="F86" s="15"/>
    </row>
    <row r="87" spans="1:6" x14ac:dyDescent="0.2">
      <c r="F87" s="15"/>
    </row>
    <row r="88" spans="1:6" x14ac:dyDescent="0.2">
      <c r="F88" s="15"/>
    </row>
    <row r="89" spans="1:6" x14ac:dyDescent="0.2">
      <c r="F89" s="15"/>
    </row>
    <row r="90" spans="1:6" x14ac:dyDescent="0.2">
      <c r="F90" s="15"/>
    </row>
  </sheetData>
  <conditionalFormatting sqref="D10:D8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2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  <oddFooter>&amp;C&amp;"Times New Roman,Regular"&amp;8Page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90"/>
  <sheetViews>
    <sheetView zoomScaleNormal="100" workbookViewId="0">
      <selection activeCell="G4" sqref="G4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12.7109375" style="5" bestFit="1" customWidth="1"/>
    <col min="7" max="7" width="13.5703125" style="6" bestFit="1" customWidth="1"/>
    <col min="8" max="16384" width="9.140625" style="6"/>
  </cols>
  <sheetData>
    <row r="1" spans="1:7" x14ac:dyDescent="0.2">
      <c r="A1" s="1" t="s">
        <v>0</v>
      </c>
      <c r="C1" s="3"/>
      <c r="D1" s="3">
        <v>44566</v>
      </c>
      <c r="F1" s="16" t="s">
        <v>944</v>
      </c>
      <c r="G1" s="17" t="s">
        <v>954</v>
      </c>
    </row>
    <row r="2" spans="1:7" x14ac:dyDescent="0.2">
      <c r="A2" s="1" t="s">
        <v>1</v>
      </c>
      <c r="C2" s="1"/>
      <c r="D2" s="7">
        <v>148</v>
      </c>
      <c r="F2" s="16" t="s">
        <v>946</v>
      </c>
      <c r="G2" s="17" t="s">
        <v>955</v>
      </c>
    </row>
    <row r="3" spans="1:7" x14ac:dyDescent="0.2">
      <c r="A3" s="1" t="s">
        <v>2</v>
      </c>
      <c r="C3" s="1"/>
      <c r="D3" s="7" t="s">
        <v>3</v>
      </c>
      <c r="F3" s="16"/>
      <c r="G3" s="17" t="s">
        <v>997</v>
      </c>
    </row>
    <row r="4" spans="1:7" x14ac:dyDescent="0.2">
      <c r="A4" s="1" t="s">
        <v>4</v>
      </c>
      <c r="C4" s="1"/>
      <c r="D4" s="7" t="s">
        <v>5</v>
      </c>
      <c r="F4" s="16" t="s">
        <v>949</v>
      </c>
      <c r="G4" s="18">
        <v>44418</v>
      </c>
    </row>
    <row r="5" spans="1:7" x14ac:dyDescent="0.2">
      <c r="A5" s="1" t="s">
        <v>6</v>
      </c>
      <c r="C5" s="1"/>
      <c r="D5" s="7" t="s">
        <v>7</v>
      </c>
      <c r="F5" s="16" t="s">
        <v>950</v>
      </c>
      <c r="G5" s="18" t="s">
        <v>951</v>
      </c>
    </row>
    <row r="6" spans="1:7" x14ac:dyDescent="0.2">
      <c r="A6" s="1" t="s">
        <v>8</v>
      </c>
      <c r="C6" s="1"/>
      <c r="D6" s="7">
        <v>14</v>
      </c>
    </row>
    <row r="8" spans="1:7" x14ac:dyDescent="0.2">
      <c r="A8" s="1" t="s">
        <v>9</v>
      </c>
      <c r="B8" s="2" t="s">
        <v>10</v>
      </c>
      <c r="C8" s="2" t="s">
        <v>11</v>
      </c>
      <c r="D8" s="4" t="s">
        <v>12</v>
      </c>
      <c r="E8" s="4" t="s">
        <v>13</v>
      </c>
    </row>
    <row r="9" spans="1:7" s="12" customFormat="1" x14ac:dyDescent="0.2">
      <c r="A9" s="8" t="s">
        <v>14</v>
      </c>
      <c r="B9" s="9" t="s">
        <v>15</v>
      </c>
      <c r="C9" s="9" t="s">
        <v>16</v>
      </c>
      <c r="D9" s="10" t="s">
        <v>17</v>
      </c>
      <c r="E9" s="10"/>
      <c r="F9" s="11"/>
    </row>
    <row r="10" spans="1:7" x14ac:dyDescent="0.2">
      <c r="A10" s="1" t="s">
        <v>18</v>
      </c>
      <c r="B10" s="13"/>
      <c r="C10" s="14"/>
      <c r="D10" s="15">
        <v>0.44381999999999999</v>
      </c>
      <c r="E10" s="15"/>
      <c r="F10" s="15"/>
    </row>
    <row r="11" spans="1:7" x14ac:dyDescent="0.2">
      <c r="A11" s="1" t="s">
        <v>172</v>
      </c>
      <c r="B11" s="13">
        <v>1.0409999999999999</v>
      </c>
      <c r="C11" s="14">
        <v>1.5100000000000001E-3</v>
      </c>
      <c r="D11" s="15">
        <v>3.5999999999999999E-3</v>
      </c>
      <c r="E11" s="15">
        <v>9.1E-4</v>
      </c>
      <c r="F11" s="15"/>
    </row>
    <row r="12" spans="1:7" x14ac:dyDescent="0.2">
      <c r="A12" s="1" t="s">
        <v>21</v>
      </c>
      <c r="B12" s="13">
        <v>1.254</v>
      </c>
      <c r="C12" s="14" t="s">
        <v>249</v>
      </c>
      <c r="D12" s="15">
        <v>9.9399999999999992E-3</v>
      </c>
      <c r="E12" s="15">
        <v>5.2999999999999998E-4</v>
      </c>
      <c r="F12" s="15"/>
    </row>
    <row r="13" spans="1:7" x14ac:dyDescent="0.2">
      <c r="A13" s="1" t="s">
        <v>23</v>
      </c>
      <c r="B13" s="13">
        <v>1.4870000000000001</v>
      </c>
      <c r="C13" s="14" t="s">
        <v>250</v>
      </c>
      <c r="D13" s="15">
        <v>0.15994</v>
      </c>
      <c r="E13" s="15">
        <v>1.6000000000000001E-3</v>
      </c>
      <c r="F13" s="15"/>
    </row>
    <row r="14" spans="1:7" x14ac:dyDescent="0.2">
      <c r="A14" s="1" t="s">
        <v>25</v>
      </c>
      <c r="B14" s="13">
        <v>1.74</v>
      </c>
      <c r="C14" s="14" t="s">
        <v>251</v>
      </c>
      <c r="D14" s="15">
        <v>0.24046000000000001</v>
      </c>
      <c r="E14" s="15">
        <v>2.3999999999999998E-3</v>
      </c>
      <c r="F14" s="15"/>
    </row>
    <row r="15" spans="1:7" x14ac:dyDescent="0.2">
      <c r="A15" s="1" t="s">
        <v>27</v>
      </c>
      <c r="B15" s="13">
        <v>2.0099999999999998</v>
      </c>
      <c r="C15" s="14" t="s">
        <v>252</v>
      </c>
      <c r="D15" s="15">
        <v>1.5E-3</v>
      </c>
      <c r="E15" s="15">
        <v>2.5000000000000001E-4</v>
      </c>
      <c r="F15" s="15"/>
    </row>
    <row r="16" spans="1:7" x14ac:dyDescent="0.2">
      <c r="A16" s="1" t="s">
        <v>29</v>
      </c>
      <c r="B16" s="13">
        <v>2.3079999999999998</v>
      </c>
      <c r="C16" s="14" t="s">
        <v>253</v>
      </c>
      <c r="D16" s="15">
        <v>9.5974899999999998E-4</v>
      </c>
      <c r="E16" s="15" t="s">
        <v>254</v>
      </c>
      <c r="F16" s="15"/>
    </row>
    <row r="17" spans="1:6" x14ac:dyDescent="0.2">
      <c r="A17" s="1" t="s">
        <v>32</v>
      </c>
      <c r="B17" s="13">
        <v>2.6219999999999999</v>
      </c>
      <c r="C17" s="14" t="s">
        <v>255</v>
      </c>
      <c r="D17" s="15">
        <v>3.93302E-4</v>
      </c>
      <c r="E17" s="15" t="s">
        <v>256</v>
      </c>
      <c r="F17" s="15"/>
    </row>
    <row r="18" spans="1:6" x14ac:dyDescent="0.2">
      <c r="A18" s="1" t="s">
        <v>35</v>
      </c>
      <c r="B18" s="13">
        <v>3.3140000000000001</v>
      </c>
      <c r="C18" s="14" t="s">
        <v>257</v>
      </c>
      <c r="D18" s="15">
        <v>9.5399999999999999E-3</v>
      </c>
      <c r="E18" s="15">
        <v>2.0000000000000001E-4</v>
      </c>
      <c r="F18" s="15"/>
    </row>
    <row r="19" spans="1:6" x14ac:dyDescent="0.2">
      <c r="A19" s="1" t="s">
        <v>37</v>
      </c>
      <c r="B19" s="13">
        <v>3.6920000000000002</v>
      </c>
      <c r="C19" s="14" t="s">
        <v>258</v>
      </c>
      <c r="D19" s="15">
        <v>2.206E-2</v>
      </c>
      <c r="E19" s="15">
        <v>3.4000000000000002E-4</v>
      </c>
      <c r="F19" s="15"/>
    </row>
    <row r="20" spans="1:6" x14ac:dyDescent="0.2">
      <c r="A20" s="1" t="s">
        <v>39</v>
      </c>
      <c r="B20" s="13">
        <v>4.0910000000000002</v>
      </c>
      <c r="C20" s="14" t="s">
        <v>259</v>
      </c>
      <c r="D20" s="15"/>
      <c r="E20" s="15"/>
      <c r="F20" s="15"/>
    </row>
    <row r="21" spans="1:6" x14ac:dyDescent="0.2">
      <c r="A21" s="1" t="s">
        <v>41</v>
      </c>
      <c r="B21" s="13">
        <v>4.5110000000000001</v>
      </c>
      <c r="C21" s="14" t="s">
        <v>260</v>
      </c>
      <c r="D21" s="15">
        <v>8.7100000000000007E-3</v>
      </c>
      <c r="E21" s="15">
        <v>2.4000000000000001E-4</v>
      </c>
      <c r="F21" s="15"/>
    </row>
    <row r="22" spans="1:6" x14ac:dyDescent="0.2">
      <c r="A22" s="1" t="s">
        <v>43</v>
      </c>
      <c r="B22" s="13">
        <v>4.952</v>
      </c>
      <c r="C22" s="14" t="s">
        <v>261</v>
      </c>
      <c r="D22" s="15"/>
      <c r="E22" s="15"/>
      <c r="F22" s="15"/>
    </row>
    <row r="23" spans="1:6" x14ac:dyDescent="0.2">
      <c r="A23" s="1" t="s">
        <v>45</v>
      </c>
      <c r="B23" s="13">
        <v>5.415</v>
      </c>
      <c r="C23" s="14" t="s">
        <v>262</v>
      </c>
      <c r="D23" s="15">
        <v>1.33535E-4</v>
      </c>
      <c r="E23" s="15" t="s">
        <v>263</v>
      </c>
      <c r="F23" s="15"/>
    </row>
    <row r="24" spans="1:6" x14ac:dyDescent="0.2">
      <c r="A24" s="1" t="s">
        <v>48</v>
      </c>
      <c r="B24" s="13">
        <v>5.899</v>
      </c>
      <c r="C24" s="14" t="s">
        <v>264</v>
      </c>
      <c r="D24" s="15">
        <v>1.58E-3</v>
      </c>
      <c r="E24" s="15">
        <v>4.0000000000000003E-5</v>
      </c>
      <c r="F24" s="15"/>
    </row>
    <row r="25" spans="1:6" x14ac:dyDescent="0.2">
      <c r="A25" s="1" t="s">
        <v>50</v>
      </c>
      <c r="B25" s="13">
        <v>6.4050000000000002</v>
      </c>
      <c r="C25" s="14" t="s">
        <v>265</v>
      </c>
      <c r="D25" s="15">
        <v>9.672E-2</v>
      </c>
      <c r="E25" s="15">
        <v>9.7000000000000005E-4</v>
      </c>
      <c r="F25" s="15"/>
    </row>
    <row r="26" spans="1:6" x14ac:dyDescent="0.2">
      <c r="A26" s="1" t="s">
        <v>52</v>
      </c>
      <c r="B26" s="13">
        <v>6.93</v>
      </c>
      <c r="C26" s="14" t="s">
        <v>266</v>
      </c>
      <c r="D26" s="15"/>
      <c r="E26" s="15"/>
      <c r="F26" s="15"/>
    </row>
    <row r="27" spans="1:6" x14ac:dyDescent="0.2">
      <c r="A27" s="1" t="s">
        <v>54</v>
      </c>
      <c r="B27" s="13">
        <v>7.4779999999999998</v>
      </c>
      <c r="C27" s="14" t="s">
        <v>267</v>
      </c>
      <c r="D27" s="15">
        <v>5.2973999999999998E-5</v>
      </c>
      <c r="E27" s="15" t="s">
        <v>268</v>
      </c>
      <c r="F27" s="15"/>
    </row>
    <row r="28" spans="1:6" x14ac:dyDescent="0.2">
      <c r="A28" s="1" t="s">
        <v>57</v>
      </c>
      <c r="B28" s="13">
        <v>8.048</v>
      </c>
      <c r="C28" s="14" t="s">
        <v>269</v>
      </c>
      <c r="D28" s="15">
        <v>5.0893000000000002E-5</v>
      </c>
      <c r="E28" s="15" t="s">
        <v>270</v>
      </c>
      <c r="F28" s="15"/>
    </row>
    <row r="29" spans="1:6" x14ac:dyDescent="0.2">
      <c r="A29" s="1" t="s">
        <v>60</v>
      </c>
      <c r="B29" s="13">
        <v>8.6389999999999993</v>
      </c>
      <c r="C29" s="14" t="s">
        <v>271</v>
      </c>
      <c r="D29" s="15">
        <v>1.3103400000000001E-4</v>
      </c>
      <c r="E29" s="15" t="s">
        <v>272</v>
      </c>
      <c r="F29" s="15"/>
    </row>
    <row r="30" spans="1:6" x14ac:dyDescent="0.2">
      <c r="A30" s="1" t="s">
        <v>63</v>
      </c>
      <c r="B30" s="13">
        <v>9.2520000000000007</v>
      </c>
      <c r="C30" s="14" t="s">
        <v>273</v>
      </c>
      <c r="D30" s="15">
        <v>1.9874999999999999E-5</v>
      </c>
      <c r="E30" s="15" t="s">
        <v>274</v>
      </c>
      <c r="F30" s="15"/>
    </row>
    <row r="31" spans="1:6" x14ac:dyDescent="0.2">
      <c r="A31" s="1" t="s">
        <v>66</v>
      </c>
      <c r="B31" s="13">
        <v>9.8870000000000005</v>
      </c>
      <c r="C31" s="14" t="s">
        <v>275</v>
      </c>
      <c r="D31" s="15"/>
      <c r="E31" s="15"/>
      <c r="F31" s="15"/>
    </row>
    <row r="32" spans="1:6" x14ac:dyDescent="0.2">
      <c r="A32" s="1" t="s">
        <v>68</v>
      </c>
      <c r="B32" s="13">
        <v>10.544</v>
      </c>
      <c r="C32" s="14" t="s">
        <v>276</v>
      </c>
      <c r="D32" s="15"/>
      <c r="E32" s="15"/>
      <c r="F32" s="15"/>
    </row>
    <row r="33" spans="1:6" x14ac:dyDescent="0.2">
      <c r="A33" s="1" t="s">
        <v>70</v>
      </c>
      <c r="B33" s="13">
        <v>11.222</v>
      </c>
      <c r="C33" s="14" t="s">
        <v>277</v>
      </c>
      <c r="D33" s="15"/>
      <c r="E33" s="15"/>
      <c r="F33" s="15"/>
    </row>
    <row r="34" spans="1:6" x14ac:dyDescent="0.2">
      <c r="A34" s="1" t="s">
        <v>72</v>
      </c>
      <c r="B34" s="13">
        <v>11.923999999999999</v>
      </c>
      <c r="C34" s="14" t="s">
        <v>278</v>
      </c>
      <c r="D34" s="15"/>
      <c r="E34" s="15"/>
      <c r="F34" s="15"/>
    </row>
    <row r="35" spans="1:6" x14ac:dyDescent="0.2">
      <c r="A35" s="1" t="s">
        <v>74</v>
      </c>
      <c r="B35" s="13">
        <v>13.395</v>
      </c>
      <c r="C35" s="14" t="s">
        <v>279</v>
      </c>
      <c r="D35" s="15"/>
      <c r="E35" s="15"/>
      <c r="F35" s="15"/>
    </row>
    <row r="36" spans="1:6" x14ac:dyDescent="0.2">
      <c r="A36" s="1" t="s">
        <v>76</v>
      </c>
      <c r="B36" s="13">
        <v>14.164999999999999</v>
      </c>
      <c r="C36" s="14" t="s">
        <v>280</v>
      </c>
      <c r="D36" s="15">
        <v>7.9790999999999996E-5</v>
      </c>
      <c r="E36" s="15" t="s">
        <v>281</v>
      </c>
      <c r="F36" s="15"/>
    </row>
    <row r="37" spans="1:6" x14ac:dyDescent="0.2">
      <c r="A37" s="1" t="s">
        <v>79</v>
      </c>
      <c r="B37" s="13">
        <v>14.958</v>
      </c>
      <c r="C37" s="14" t="s">
        <v>282</v>
      </c>
      <c r="D37" s="15">
        <v>3.4178999999999999E-5</v>
      </c>
      <c r="E37" s="15" t="s">
        <v>283</v>
      </c>
      <c r="F37" s="15"/>
    </row>
    <row r="38" spans="1:6" x14ac:dyDescent="0.2">
      <c r="A38" s="1" t="s">
        <v>82</v>
      </c>
      <c r="B38" s="13">
        <v>15.775</v>
      </c>
      <c r="C38" s="14" t="s">
        <v>284</v>
      </c>
      <c r="D38" s="15">
        <v>2.28459E-4</v>
      </c>
      <c r="E38" s="15" t="s">
        <v>285</v>
      </c>
      <c r="F38" s="15"/>
    </row>
    <row r="39" spans="1:6" x14ac:dyDescent="0.2">
      <c r="A39" s="1" t="s">
        <v>85</v>
      </c>
      <c r="B39" s="13">
        <v>16.614999999999998</v>
      </c>
      <c r="C39" s="14" t="s">
        <v>286</v>
      </c>
      <c r="D39" s="15"/>
      <c r="E39" s="15"/>
      <c r="F39" s="15"/>
    </row>
    <row r="40" spans="1:6" x14ac:dyDescent="0.2">
      <c r="A40" s="1" t="s">
        <v>87</v>
      </c>
      <c r="B40" s="13">
        <v>17.48</v>
      </c>
      <c r="C40" s="14" t="s">
        <v>287</v>
      </c>
      <c r="D40" s="15"/>
      <c r="E40" s="15"/>
      <c r="F40" s="15"/>
    </row>
    <row r="41" spans="1:6" x14ac:dyDescent="0.2">
      <c r="A41" s="1" t="s">
        <v>89</v>
      </c>
      <c r="B41" s="13">
        <v>18.367000000000001</v>
      </c>
      <c r="C41" s="14" t="s">
        <v>288</v>
      </c>
      <c r="D41" s="15"/>
      <c r="E41" s="15"/>
      <c r="F41" s="15"/>
    </row>
    <row r="42" spans="1:6" x14ac:dyDescent="0.2">
      <c r="A42" s="1" t="s">
        <v>91</v>
      </c>
      <c r="B42" s="13">
        <v>19.279</v>
      </c>
      <c r="C42" s="14" t="s">
        <v>289</v>
      </c>
      <c r="D42" s="15"/>
      <c r="E42" s="15"/>
      <c r="F42" s="15"/>
    </row>
    <row r="43" spans="1:6" x14ac:dyDescent="0.2">
      <c r="A43" s="1" t="s">
        <v>93</v>
      </c>
      <c r="B43" s="13">
        <v>20.216000000000001</v>
      </c>
      <c r="C43" s="14" t="s">
        <v>290</v>
      </c>
      <c r="D43" s="15"/>
      <c r="E43" s="15"/>
      <c r="F43" s="15"/>
    </row>
    <row r="44" spans="1:6" x14ac:dyDescent="0.2">
      <c r="A44" s="1" t="s">
        <v>95</v>
      </c>
      <c r="B44" s="13">
        <v>21.175999999999998</v>
      </c>
      <c r="C44" s="14" t="s">
        <v>291</v>
      </c>
      <c r="D44" s="15"/>
      <c r="E44" s="15"/>
      <c r="F44" s="15"/>
    </row>
    <row r="45" spans="1:6" x14ac:dyDescent="0.2">
      <c r="A45" s="1" t="s">
        <v>97</v>
      </c>
      <c r="B45" s="13">
        <v>22.161999999999999</v>
      </c>
      <c r="C45" s="14" t="s">
        <v>292</v>
      </c>
      <c r="D45" s="15"/>
      <c r="E45" s="15"/>
      <c r="F45" s="15"/>
    </row>
    <row r="46" spans="1:6" x14ac:dyDescent="0.2">
      <c r="A46" s="1" t="s">
        <v>99</v>
      </c>
      <c r="B46" s="13">
        <v>23.172999999999998</v>
      </c>
      <c r="C46" s="14" t="s">
        <v>293</v>
      </c>
      <c r="D46" s="15"/>
      <c r="E46" s="15"/>
      <c r="F46" s="15"/>
    </row>
    <row r="47" spans="1:6" x14ac:dyDescent="0.2">
      <c r="A47" s="1" t="s">
        <v>101</v>
      </c>
      <c r="B47" s="13">
        <v>24.21</v>
      </c>
      <c r="C47" s="14" t="s">
        <v>294</v>
      </c>
      <c r="D47" s="15"/>
      <c r="E47" s="15"/>
      <c r="F47" s="15"/>
    </row>
    <row r="48" spans="1:6" x14ac:dyDescent="0.2">
      <c r="A48" s="1" t="s">
        <v>103</v>
      </c>
      <c r="B48" s="13">
        <v>25.271000000000001</v>
      </c>
      <c r="C48" s="14" t="s">
        <v>295</v>
      </c>
      <c r="D48" s="15"/>
      <c r="E48" s="15"/>
      <c r="F48" s="15"/>
    </row>
    <row r="49" spans="1:6" x14ac:dyDescent="0.2">
      <c r="A49" s="1" t="s">
        <v>105</v>
      </c>
      <c r="B49" s="13">
        <v>26.359000000000002</v>
      </c>
      <c r="C49" s="14" t="s">
        <v>296</v>
      </c>
      <c r="D49" s="15"/>
      <c r="E49" s="15"/>
      <c r="F49" s="15"/>
    </row>
    <row r="50" spans="1:6" x14ac:dyDescent="0.2">
      <c r="A50" s="1" t="s">
        <v>107</v>
      </c>
      <c r="B50" s="13">
        <v>3.7679999999999998</v>
      </c>
      <c r="C50" s="14">
        <v>2.15E-3</v>
      </c>
      <c r="D50" s="15"/>
      <c r="E50" s="15"/>
      <c r="F50" s="15"/>
    </row>
    <row r="51" spans="1:6" x14ac:dyDescent="0.2">
      <c r="A51" s="1" t="s">
        <v>109</v>
      </c>
      <c r="B51" s="13">
        <v>3.9369999999999998</v>
      </c>
      <c r="C51" s="14" t="s">
        <v>297</v>
      </c>
      <c r="D51" s="15"/>
      <c r="E51" s="15"/>
      <c r="F51" s="15"/>
    </row>
    <row r="52" spans="1:6" x14ac:dyDescent="0.2">
      <c r="A52" s="1" t="s">
        <v>111</v>
      </c>
      <c r="B52" s="13">
        <v>4.2880000000000003</v>
      </c>
      <c r="C52" s="14" t="s">
        <v>298</v>
      </c>
      <c r="D52" s="15"/>
      <c r="E52" s="15"/>
      <c r="F52" s="15"/>
    </row>
    <row r="53" spans="1:6" x14ac:dyDescent="0.2">
      <c r="A53" s="1" t="s">
        <v>113</v>
      </c>
      <c r="B53" s="13">
        <v>4.4660000000000002</v>
      </c>
      <c r="C53" s="14">
        <v>1.5200000000000001E-3</v>
      </c>
      <c r="D53" s="15"/>
      <c r="E53" s="15"/>
      <c r="F53" s="15"/>
    </row>
    <row r="54" spans="1:6" x14ac:dyDescent="0.2">
      <c r="A54" s="1" t="s">
        <v>114</v>
      </c>
      <c r="B54" s="13">
        <v>4.6479999999999997</v>
      </c>
      <c r="C54" s="14" t="s">
        <v>299</v>
      </c>
      <c r="D54" s="15"/>
      <c r="E54" s="15"/>
      <c r="F54" s="15"/>
    </row>
    <row r="55" spans="1:6" x14ac:dyDescent="0.2">
      <c r="A55" s="1" t="s">
        <v>116</v>
      </c>
      <c r="B55" s="13">
        <v>4.8410000000000002</v>
      </c>
      <c r="C55" s="14" t="s">
        <v>300</v>
      </c>
      <c r="D55" s="15"/>
      <c r="E55" s="15"/>
      <c r="F55" s="15"/>
    </row>
    <row r="56" spans="1:6" x14ac:dyDescent="0.2">
      <c r="A56" s="1" t="s">
        <v>118</v>
      </c>
      <c r="B56" s="13">
        <v>5.0339999999999998</v>
      </c>
      <c r="C56" s="14" t="s">
        <v>301</v>
      </c>
      <c r="D56" s="15"/>
      <c r="E56" s="15"/>
      <c r="F56" s="15"/>
    </row>
    <row r="57" spans="1:6" x14ac:dyDescent="0.2">
      <c r="A57" s="1" t="s">
        <v>120</v>
      </c>
      <c r="B57" s="13">
        <v>5.23</v>
      </c>
      <c r="C57" s="14" t="s">
        <v>302</v>
      </c>
      <c r="D57" s="15"/>
      <c r="E57" s="15"/>
      <c r="F57" s="15"/>
    </row>
    <row r="58" spans="1:6" x14ac:dyDescent="0.2">
      <c r="A58" s="1" t="s">
        <v>122</v>
      </c>
      <c r="B58" s="13">
        <v>5.431</v>
      </c>
      <c r="C58" s="14" t="s">
        <v>303</v>
      </c>
      <c r="D58" s="15"/>
      <c r="E58" s="15"/>
      <c r="F58" s="15"/>
    </row>
    <row r="59" spans="1:6" x14ac:dyDescent="0.2">
      <c r="A59" s="1" t="s">
        <v>124</v>
      </c>
      <c r="B59" s="13">
        <v>5.6319999999999997</v>
      </c>
      <c r="C59" s="14" t="s">
        <v>304</v>
      </c>
      <c r="D59" s="15"/>
      <c r="E59" s="15"/>
      <c r="F59" s="15"/>
    </row>
    <row r="60" spans="1:6" x14ac:dyDescent="0.2">
      <c r="A60" s="1" t="s">
        <v>126</v>
      </c>
      <c r="B60" s="13">
        <v>5.8410000000000002</v>
      </c>
      <c r="C60" s="14" t="s">
        <v>305</v>
      </c>
      <c r="D60" s="15"/>
      <c r="E60" s="15"/>
      <c r="F60" s="15"/>
    </row>
    <row r="61" spans="1:6" x14ac:dyDescent="0.2">
      <c r="A61" s="1" t="s">
        <v>128</v>
      </c>
      <c r="B61" s="13">
        <v>6.05</v>
      </c>
      <c r="C61" s="14" t="s">
        <v>306</v>
      </c>
      <c r="D61" s="15"/>
      <c r="E61" s="15"/>
      <c r="F61" s="15"/>
    </row>
    <row r="62" spans="1:6" x14ac:dyDescent="0.2">
      <c r="A62" s="1" t="s">
        <v>130</v>
      </c>
      <c r="B62" s="13">
        <v>6.2709999999999999</v>
      </c>
      <c r="C62" s="14" t="s">
        <v>307</v>
      </c>
      <c r="D62" s="15"/>
      <c r="E62" s="15"/>
      <c r="F62" s="15"/>
    </row>
    <row r="63" spans="1:6" x14ac:dyDescent="0.2">
      <c r="A63" s="1" t="s">
        <v>132</v>
      </c>
      <c r="B63" s="13">
        <v>6.492</v>
      </c>
      <c r="C63" s="14" t="s">
        <v>308</v>
      </c>
      <c r="D63" s="15"/>
      <c r="E63" s="15"/>
      <c r="F63" s="15"/>
    </row>
    <row r="64" spans="1:6" x14ac:dyDescent="0.2">
      <c r="A64" s="1" t="s">
        <v>134</v>
      </c>
      <c r="B64" s="13">
        <v>6.7249999999999996</v>
      </c>
      <c r="C64" s="14" t="s">
        <v>309</v>
      </c>
      <c r="D64" s="15"/>
      <c r="E64" s="15"/>
      <c r="F64" s="15"/>
    </row>
    <row r="65" spans="1:6" x14ac:dyDescent="0.2">
      <c r="A65" s="1" t="s">
        <v>136</v>
      </c>
      <c r="B65" s="13">
        <v>6.9450000000000003</v>
      </c>
      <c r="C65" s="14" t="s">
        <v>310</v>
      </c>
      <c r="D65" s="15"/>
      <c r="E65" s="15"/>
      <c r="F65" s="15"/>
    </row>
    <row r="66" spans="1:6" x14ac:dyDescent="0.2">
      <c r="A66" s="1" t="s">
        <v>138</v>
      </c>
      <c r="B66" s="13">
        <v>7.1820000000000004</v>
      </c>
      <c r="C66" s="14" t="s">
        <v>311</v>
      </c>
      <c r="D66" s="15"/>
      <c r="E66" s="15"/>
      <c r="F66" s="15"/>
    </row>
    <row r="67" spans="1:6" x14ac:dyDescent="0.2">
      <c r="A67" s="1" t="s">
        <v>140</v>
      </c>
      <c r="B67" s="13">
        <v>7.4160000000000004</v>
      </c>
      <c r="C67" s="14" t="s">
        <v>312</v>
      </c>
      <c r="D67" s="15"/>
      <c r="E67" s="15"/>
      <c r="F67" s="15"/>
    </row>
    <row r="68" spans="1:6" x14ac:dyDescent="0.2">
      <c r="A68" s="1" t="s">
        <v>142</v>
      </c>
      <c r="B68" s="13">
        <v>7.6550000000000002</v>
      </c>
      <c r="C68" s="14" t="s">
        <v>313</v>
      </c>
      <c r="D68" s="15"/>
      <c r="E68" s="15"/>
      <c r="F68" s="15"/>
    </row>
    <row r="69" spans="1:6" x14ac:dyDescent="0.2">
      <c r="A69" s="1" t="s">
        <v>144</v>
      </c>
      <c r="B69" s="13">
        <v>7.899</v>
      </c>
      <c r="C69" s="14" t="s">
        <v>314</v>
      </c>
      <c r="D69" s="15"/>
      <c r="E69" s="15"/>
      <c r="F69" s="15"/>
    </row>
    <row r="70" spans="1:6" x14ac:dyDescent="0.2">
      <c r="A70" s="1" t="s">
        <v>146</v>
      </c>
      <c r="B70" s="13">
        <v>8.1489999999999991</v>
      </c>
      <c r="C70" s="14" t="s">
        <v>315</v>
      </c>
      <c r="D70" s="15"/>
      <c r="E70" s="15"/>
      <c r="F70" s="15"/>
    </row>
    <row r="71" spans="1:6" x14ac:dyDescent="0.2">
      <c r="A71" s="1" t="s">
        <v>148</v>
      </c>
      <c r="B71" s="13">
        <v>8.3979999999999997</v>
      </c>
      <c r="C71" s="14" t="s">
        <v>316</v>
      </c>
      <c r="D71" s="15"/>
      <c r="E71" s="15"/>
      <c r="F71" s="15"/>
    </row>
    <row r="72" spans="1:6" x14ac:dyDescent="0.2">
      <c r="A72" s="1" t="s">
        <v>150</v>
      </c>
      <c r="B72" s="13">
        <v>8.6519999999999992</v>
      </c>
      <c r="C72" s="14" t="s">
        <v>317</v>
      </c>
      <c r="D72" s="15"/>
      <c r="E72" s="15"/>
      <c r="F72" s="15"/>
    </row>
    <row r="73" spans="1:6" x14ac:dyDescent="0.2">
      <c r="A73" s="1" t="s">
        <v>152</v>
      </c>
      <c r="B73" s="13">
        <v>8.9109999999999996</v>
      </c>
      <c r="C73" s="14" t="s">
        <v>318</v>
      </c>
      <c r="D73" s="15"/>
      <c r="E73" s="15"/>
      <c r="F73" s="15"/>
    </row>
    <row r="74" spans="1:6" x14ac:dyDescent="0.2">
      <c r="A74" s="1" t="s">
        <v>154</v>
      </c>
      <c r="B74" s="13">
        <v>9.1739999999999995</v>
      </c>
      <c r="C74" s="14" t="s">
        <v>319</v>
      </c>
      <c r="D74" s="15"/>
      <c r="E74" s="15"/>
      <c r="F74" s="15"/>
    </row>
    <row r="75" spans="1:6" x14ac:dyDescent="0.2">
      <c r="A75" s="1" t="s">
        <v>156</v>
      </c>
      <c r="B75" s="13">
        <v>9.4429999999999996</v>
      </c>
      <c r="C75" s="14" t="s">
        <v>320</v>
      </c>
      <c r="D75" s="15"/>
      <c r="E75" s="15"/>
      <c r="F75" s="15"/>
    </row>
    <row r="76" spans="1:6" x14ac:dyDescent="0.2">
      <c r="A76" s="1" t="s">
        <v>158</v>
      </c>
      <c r="B76" s="13">
        <v>9.7119999999999997</v>
      </c>
      <c r="C76" s="14" t="s">
        <v>321</v>
      </c>
      <c r="D76" s="15"/>
      <c r="E76" s="15"/>
      <c r="F76" s="15"/>
    </row>
    <row r="77" spans="1:6" x14ac:dyDescent="0.2">
      <c r="A77" s="1" t="s">
        <v>160</v>
      </c>
      <c r="B77" s="13">
        <v>9.9890000000000008</v>
      </c>
      <c r="C77" s="14" t="s">
        <v>322</v>
      </c>
      <c r="D77" s="15"/>
      <c r="E77" s="15"/>
      <c r="F77" s="15"/>
    </row>
    <row r="78" spans="1:6" x14ac:dyDescent="0.2">
      <c r="A78" s="1" t="s">
        <v>162</v>
      </c>
      <c r="B78" s="13">
        <v>10.266999999999999</v>
      </c>
      <c r="C78" s="14" t="s">
        <v>323</v>
      </c>
      <c r="D78" s="15"/>
      <c r="E78" s="15"/>
      <c r="F78" s="15"/>
    </row>
    <row r="79" spans="1:6" x14ac:dyDescent="0.2">
      <c r="A79" s="1" t="s">
        <v>324</v>
      </c>
      <c r="B79" s="13">
        <v>10.551</v>
      </c>
      <c r="C79" s="14" t="s">
        <v>325</v>
      </c>
      <c r="D79" s="15">
        <v>5.4234000000000003E-5</v>
      </c>
      <c r="E79" s="15" t="s">
        <v>326</v>
      </c>
      <c r="F79" s="15"/>
    </row>
    <row r="80" spans="1:6" x14ac:dyDescent="0.2">
      <c r="A80" s="1" t="s">
        <v>166</v>
      </c>
      <c r="B80" s="13">
        <v>10.837999999999999</v>
      </c>
      <c r="C80" s="14" t="s">
        <v>327</v>
      </c>
      <c r="D80" s="15"/>
      <c r="E80" s="15"/>
      <c r="F80" s="15"/>
    </row>
    <row r="81" spans="1:6" x14ac:dyDescent="0.2">
      <c r="A81" s="1" t="s">
        <v>168</v>
      </c>
      <c r="B81" s="13">
        <v>12.968</v>
      </c>
      <c r="C81" s="14" t="s">
        <v>328</v>
      </c>
      <c r="D81" s="15"/>
      <c r="E81" s="15"/>
      <c r="F81" s="15"/>
    </row>
    <row r="82" spans="1:6" x14ac:dyDescent="0.2">
      <c r="A82" s="1" t="s">
        <v>170</v>
      </c>
      <c r="B82" s="2">
        <v>13.616</v>
      </c>
      <c r="C82" s="14" t="s">
        <v>329</v>
      </c>
      <c r="D82" s="15"/>
      <c r="E82" s="15"/>
      <c r="F82" s="15"/>
    </row>
    <row r="83" spans="1:6" x14ac:dyDescent="0.2">
      <c r="C83" s="14"/>
      <c r="D83" s="15"/>
      <c r="E83" s="15"/>
      <c r="F83" s="15"/>
    </row>
    <row r="84" spans="1:6" x14ac:dyDescent="0.2">
      <c r="C84" s="14"/>
      <c r="D84" s="15"/>
      <c r="E84" s="15"/>
      <c r="F84" s="15"/>
    </row>
    <row r="85" spans="1:6" x14ac:dyDescent="0.2">
      <c r="C85" s="14"/>
      <c r="D85" s="15"/>
      <c r="E85" s="15"/>
      <c r="F85" s="15"/>
    </row>
    <row r="86" spans="1:6" x14ac:dyDescent="0.2">
      <c r="F86" s="15"/>
    </row>
    <row r="87" spans="1:6" x14ac:dyDescent="0.2">
      <c r="F87" s="15"/>
    </row>
    <row r="88" spans="1:6" x14ac:dyDescent="0.2">
      <c r="F88" s="15"/>
    </row>
    <row r="89" spans="1:6" x14ac:dyDescent="0.2">
      <c r="F89" s="15"/>
    </row>
    <row r="90" spans="1:6" x14ac:dyDescent="0.2">
      <c r="F90" s="15"/>
    </row>
  </sheetData>
  <conditionalFormatting sqref="D10:D8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2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  <oddFooter>&amp;C&amp;"Times New Roman,Regular"&amp;8Page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90"/>
  <sheetViews>
    <sheetView zoomScaleNormal="100" workbookViewId="0">
      <selection activeCell="G5" sqref="G5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12.7109375" style="5" bestFit="1" customWidth="1"/>
    <col min="7" max="7" width="12" style="6" bestFit="1" customWidth="1"/>
    <col min="8" max="16384" width="9.140625" style="6"/>
  </cols>
  <sheetData>
    <row r="1" spans="1:7" x14ac:dyDescent="0.2">
      <c r="A1" s="1" t="s">
        <v>0</v>
      </c>
      <c r="C1" s="3"/>
      <c r="D1" s="3">
        <v>44566</v>
      </c>
      <c r="F1" s="16" t="s">
        <v>944</v>
      </c>
      <c r="G1" s="17" t="s">
        <v>956</v>
      </c>
    </row>
    <row r="2" spans="1:7" x14ac:dyDescent="0.2">
      <c r="A2" s="1" t="s">
        <v>1</v>
      </c>
      <c r="C2" s="1"/>
      <c r="D2" s="7">
        <v>149</v>
      </c>
      <c r="F2" s="16" t="s">
        <v>946</v>
      </c>
      <c r="G2" s="17" t="s">
        <v>947</v>
      </c>
    </row>
    <row r="3" spans="1:7" x14ac:dyDescent="0.2">
      <c r="A3" s="1" t="s">
        <v>2</v>
      </c>
      <c r="C3" s="1"/>
      <c r="D3" s="7" t="s">
        <v>3</v>
      </c>
      <c r="F3" s="16"/>
      <c r="G3" s="17" t="s">
        <v>957</v>
      </c>
    </row>
    <row r="4" spans="1:7" x14ac:dyDescent="0.2">
      <c r="A4" s="1" t="s">
        <v>4</v>
      </c>
      <c r="C4" s="1"/>
      <c r="D4" s="7" t="s">
        <v>5</v>
      </c>
      <c r="F4" s="16" t="s">
        <v>949</v>
      </c>
      <c r="G4" s="18">
        <v>44418</v>
      </c>
    </row>
    <row r="5" spans="1:7" x14ac:dyDescent="0.2">
      <c r="A5" s="1" t="s">
        <v>6</v>
      </c>
      <c r="C5" s="1"/>
      <c r="D5" s="7" t="s">
        <v>7</v>
      </c>
      <c r="F5" s="16" t="s">
        <v>950</v>
      </c>
      <c r="G5" s="18" t="s">
        <v>951</v>
      </c>
    </row>
    <row r="6" spans="1:7" x14ac:dyDescent="0.2">
      <c r="A6" s="1" t="s">
        <v>8</v>
      </c>
      <c r="C6" s="1"/>
      <c r="D6" s="7">
        <v>15</v>
      </c>
    </row>
    <row r="8" spans="1:7" x14ac:dyDescent="0.2">
      <c r="A8" s="1" t="s">
        <v>9</v>
      </c>
      <c r="B8" s="2" t="s">
        <v>10</v>
      </c>
      <c r="C8" s="2" t="s">
        <v>11</v>
      </c>
      <c r="D8" s="4" t="s">
        <v>12</v>
      </c>
      <c r="E8" s="4" t="s">
        <v>13</v>
      </c>
    </row>
    <row r="9" spans="1:7" s="12" customFormat="1" x14ac:dyDescent="0.2">
      <c r="A9" s="8" t="s">
        <v>14</v>
      </c>
      <c r="B9" s="9" t="s">
        <v>15</v>
      </c>
      <c r="C9" s="9" t="s">
        <v>16</v>
      </c>
      <c r="D9" s="10" t="s">
        <v>17</v>
      </c>
      <c r="E9" s="10"/>
      <c r="F9" s="11"/>
    </row>
    <row r="10" spans="1:7" x14ac:dyDescent="0.2">
      <c r="A10" s="1" t="s">
        <v>18</v>
      </c>
      <c r="B10" s="13"/>
      <c r="C10" s="14"/>
      <c r="D10" s="15">
        <v>0.47748000000000002</v>
      </c>
      <c r="E10" s="15"/>
      <c r="F10" s="15"/>
    </row>
    <row r="11" spans="1:7" x14ac:dyDescent="0.2">
      <c r="A11" s="1" t="s">
        <v>19</v>
      </c>
      <c r="B11" s="13">
        <v>1.0409999999999999</v>
      </c>
      <c r="C11" s="14" t="s">
        <v>330</v>
      </c>
      <c r="D11" s="15"/>
      <c r="E11" s="15"/>
      <c r="F11" s="15"/>
    </row>
    <row r="12" spans="1:7" x14ac:dyDescent="0.2">
      <c r="A12" s="1" t="s">
        <v>21</v>
      </c>
      <c r="B12" s="13">
        <v>1.254</v>
      </c>
      <c r="C12" s="14" t="s">
        <v>331</v>
      </c>
      <c r="D12" s="15">
        <v>2.7699999999999999E-3</v>
      </c>
      <c r="E12" s="15">
        <v>5.0000000000000001E-4</v>
      </c>
      <c r="F12" s="15"/>
    </row>
    <row r="13" spans="1:7" x14ac:dyDescent="0.2">
      <c r="A13" s="1" t="s">
        <v>23</v>
      </c>
      <c r="B13" s="13">
        <v>1.4870000000000001</v>
      </c>
      <c r="C13" s="14" t="s">
        <v>332</v>
      </c>
      <c r="D13" s="15">
        <v>0.19012999999999999</v>
      </c>
      <c r="E13" s="15">
        <v>1.9E-3</v>
      </c>
      <c r="F13" s="15"/>
    </row>
    <row r="14" spans="1:7" x14ac:dyDescent="0.2">
      <c r="A14" s="1" t="s">
        <v>25</v>
      </c>
      <c r="B14" s="13">
        <v>1.74</v>
      </c>
      <c r="C14" s="14" t="s">
        <v>333</v>
      </c>
      <c r="D14" s="15">
        <v>0.21773999999999999</v>
      </c>
      <c r="E14" s="15">
        <v>2.1800000000000001E-3</v>
      </c>
      <c r="F14" s="15"/>
    </row>
    <row r="15" spans="1:7" x14ac:dyDescent="0.2">
      <c r="A15" s="1" t="s">
        <v>27</v>
      </c>
      <c r="B15" s="13">
        <v>2.0099999999999998</v>
      </c>
      <c r="C15" s="14" t="s">
        <v>334</v>
      </c>
      <c r="D15" s="15">
        <v>1.2899999999999999E-3</v>
      </c>
      <c r="E15" s="15">
        <v>2.3000000000000001E-4</v>
      </c>
      <c r="F15" s="15"/>
    </row>
    <row r="16" spans="1:7" x14ac:dyDescent="0.2">
      <c r="A16" s="1" t="s">
        <v>29</v>
      </c>
      <c r="B16" s="13">
        <v>2.3079999999999998</v>
      </c>
      <c r="C16" s="14" t="s">
        <v>335</v>
      </c>
      <c r="D16" s="15">
        <v>3.35058E-4</v>
      </c>
      <c r="E16" s="15" t="s">
        <v>336</v>
      </c>
      <c r="F16" s="15"/>
    </row>
    <row r="17" spans="1:6" x14ac:dyDescent="0.2">
      <c r="A17" s="1" t="s">
        <v>337</v>
      </c>
      <c r="B17" s="13">
        <v>2.6230000000000002</v>
      </c>
      <c r="C17" s="14" t="s">
        <v>338</v>
      </c>
      <c r="D17" s="15"/>
      <c r="E17" s="15"/>
      <c r="F17" s="15"/>
    </row>
    <row r="18" spans="1:6" x14ac:dyDescent="0.2">
      <c r="A18" s="1" t="s">
        <v>35</v>
      </c>
      <c r="B18" s="13">
        <v>3.3140000000000001</v>
      </c>
      <c r="C18" s="14" t="s">
        <v>339</v>
      </c>
      <c r="D18" s="15">
        <v>2.82E-3</v>
      </c>
      <c r="E18" s="15">
        <v>1.1E-4</v>
      </c>
      <c r="F18" s="15"/>
    </row>
    <row r="19" spans="1:6" x14ac:dyDescent="0.2">
      <c r="A19" s="1" t="s">
        <v>37</v>
      </c>
      <c r="B19" s="13">
        <v>3.6920000000000002</v>
      </c>
      <c r="C19" s="14" t="s">
        <v>340</v>
      </c>
      <c r="D19" s="15">
        <v>1.1999999999999999E-3</v>
      </c>
      <c r="E19" s="15">
        <v>1E-4</v>
      </c>
      <c r="F19" s="15"/>
    </row>
    <row r="20" spans="1:6" x14ac:dyDescent="0.2">
      <c r="A20" s="1" t="s">
        <v>39</v>
      </c>
      <c r="B20" s="13">
        <v>4.0910000000000002</v>
      </c>
      <c r="C20" s="14" t="s">
        <v>341</v>
      </c>
      <c r="D20" s="15"/>
      <c r="E20" s="15"/>
      <c r="F20" s="15"/>
    </row>
    <row r="21" spans="1:6" x14ac:dyDescent="0.2">
      <c r="A21" s="1" t="s">
        <v>41</v>
      </c>
      <c r="B21" s="13">
        <v>4.5110000000000001</v>
      </c>
      <c r="C21" s="14" t="s">
        <v>342</v>
      </c>
      <c r="D21" s="15">
        <v>8.1300000000000001E-3</v>
      </c>
      <c r="E21" s="15">
        <v>2.2000000000000001E-4</v>
      </c>
      <c r="F21" s="15"/>
    </row>
    <row r="22" spans="1:6" x14ac:dyDescent="0.2">
      <c r="A22" s="1" t="s">
        <v>43</v>
      </c>
      <c r="B22" s="13">
        <v>4.952</v>
      </c>
      <c r="C22" s="14" t="s">
        <v>343</v>
      </c>
      <c r="D22" s="15"/>
      <c r="E22" s="15"/>
      <c r="F22" s="15"/>
    </row>
    <row r="23" spans="1:6" x14ac:dyDescent="0.2">
      <c r="A23" s="1" t="s">
        <v>45</v>
      </c>
      <c r="B23" s="13">
        <v>5.415</v>
      </c>
      <c r="C23" s="14" t="s">
        <v>344</v>
      </c>
      <c r="D23" s="15">
        <v>1.1382E-4</v>
      </c>
      <c r="E23" s="15" t="s">
        <v>345</v>
      </c>
      <c r="F23" s="15"/>
    </row>
    <row r="24" spans="1:6" x14ac:dyDescent="0.2">
      <c r="A24" s="1" t="s">
        <v>48</v>
      </c>
      <c r="B24" s="13">
        <v>5.899</v>
      </c>
      <c r="C24" s="14" t="s">
        <v>346</v>
      </c>
      <c r="D24" s="15">
        <v>8.1163999999999997E-4</v>
      </c>
      <c r="E24" s="15" t="s">
        <v>347</v>
      </c>
      <c r="F24" s="15"/>
    </row>
    <row r="25" spans="1:6" x14ac:dyDescent="0.2">
      <c r="A25" s="1" t="s">
        <v>50</v>
      </c>
      <c r="B25" s="13">
        <v>6.4050000000000002</v>
      </c>
      <c r="C25" s="14" t="s">
        <v>348</v>
      </c>
      <c r="D25" s="15">
        <v>9.6860000000000002E-2</v>
      </c>
      <c r="E25" s="15">
        <v>9.7000000000000005E-4</v>
      </c>
      <c r="F25" s="15"/>
    </row>
    <row r="26" spans="1:6" x14ac:dyDescent="0.2">
      <c r="A26" s="1" t="s">
        <v>52</v>
      </c>
      <c r="B26" s="13">
        <v>6.93</v>
      </c>
      <c r="C26" s="14" t="s">
        <v>349</v>
      </c>
      <c r="D26" s="15"/>
      <c r="E26" s="15"/>
      <c r="F26" s="15"/>
    </row>
    <row r="27" spans="1:6" x14ac:dyDescent="0.2">
      <c r="A27" s="1" t="s">
        <v>54</v>
      </c>
      <c r="B27" s="13">
        <v>7.4779999999999998</v>
      </c>
      <c r="C27" s="14" t="s">
        <v>350</v>
      </c>
      <c r="D27" s="15">
        <v>4.9128000000000001E-5</v>
      </c>
      <c r="E27" s="15" t="s">
        <v>351</v>
      </c>
      <c r="F27" s="15"/>
    </row>
    <row r="28" spans="1:6" x14ac:dyDescent="0.2">
      <c r="A28" s="1" t="s">
        <v>57</v>
      </c>
      <c r="B28" s="13">
        <v>8.048</v>
      </c>
      <c r="C28" s="14" t="s">
        <v>352</v>
      </c>
      <c r="D28" s="15">
        <v>5.5019999999999998E-5</v>
      </c>
      <c r="E28" s="15" t="s">
        <v>353</v>
      </c>
      <c r="F28" s="15"/>
    </row>
    <row r="29" spans="1:6" x14ac:dyDescent="0.2">
      <c r="A29" s="1" t="s">
        <v>60</v>
      </c>
      <c r="B29" s="13">
        <v>8.6389999999999993</v>
      </c>
      <c r="C29" s="14" t="s">
        <v>354</v>
      </c>
      <c r="D29" s="15">
        <v>7.2732999999999996E-5</v>
      </c>
      <c r="E29" s="15" t="s">
        <v>355</v>
      </c>
      <c r="F29" s="15"/>
    </row>
    <row r="30" spans="1:6" x14ac:dyDescent="0.2">
      <c r="A30" s="1" t="s">
        <v>63</v>
      </c>
      <c r="B30" s="13">
        <v>9.2520000000000007</v>
      </c>
      <c r="C30" s="14" t="s">
        <v>356</v>
      </c>
      <c r="D30" s="15">
        <v>2.5143999999999998E-5</v>
      </c>
      <c r="E30" s="15" t="s">
        <v>357</v>
      </c>
      <c r="F30" s="15"/>
    </row>
    <row r="31" spans="1:6" x14ac:dyDescent="0.2">
      <c r="A31" s="1" t="s">
        <v>66</v>
      </c>
      <c r="B31" s="13">
        <v>9.8870000000000005</v>
      </c>
      <c r="C31" s="14" t="s">
        <v>358</v>
      </c>
      <c r="D31" s="15"/>
      <c r="E31" s="15"/>
      <c r="F31" s="15"/>
    </row>
    <row r="32" spans="1:6" x14ac:dyDescent="0.2">
      <c r="A32" s="1" t="s">
        <v>68</v>
      </c>
      <c r="B32" s="13">
        <v>10.544</v>
      </c>
      <c r="C32" s="14" t="s">
        <v>359</v>
      </c>
      <c r="D32" s="15"/>
      <c r="E32" s="15"/>
      <c r="F32" s="15"/>
    </row>
    <row r="33" spans="1:6" x14ac:dyDescent="0.2">
      <c r="A33" s="1" t="s">
        <v>70</v>
      </c>
      <c r="B33" s="13">
        <v>11.222</v>
      </c>
      <c r="C33" s="14" t="s">
        <v>360</v>
      </c>
      <c r="D33" s="15"/>
      <c r="E33" s="15"/>
      <c r="F33" s="15"/>
    </row>
    <row r="34" spans="1:6" x14ac:dyDescent="0.2">
      <c r="A34" s="1" t="s">
        <v>72</v>
      </c>
      <c r="B34" s="13">
        <v>11.923999999999999</v>
      </c>
      <c r="C34" s="14" t="s">
        <v>361</v>
      </c>
      <c r="D34" s="15"/>
      <c r="E34" s="15"/>
      <c r="F34" s="15"/>
    </row>
    <row r="35" spans="1:6" x14ac:dyDescent="0.2">
      <c r="A35" s="1" t="s">
        <v>74</v>
      </c>
      <c r="B35" s="13">
        <v>13.395</v>
      </c>
      <c r="C35" s="14" t="s">
        <v>362</v>
      </c>
      <c r="D35" s="15"/>
      <c r="E35" s="15"/>
      <c r="F35" s="15"/>
    </row>
    <row r="36" spans="1:6" x14ac:dyDescent="0.2">
      <c r="A36" s="1" t="s">
        <v>363</v>
      </c>
      <c r="B36" s="13">
        <v>14.164999999999999</v>
      </c>
      <c r="C36" s="14" t="s">
        <v>364</v>
      </c>
      <c r="D36" s="15"/>
      <c r="E36" s="15"/>
      <c r="F36" s="15"/>
    </row>
    <row r="37" spans="1:6" x14ac:dyDescent="0.2">
      <c r="A37" s="1" t="s">
        <v>204</v>
      </c>
      <c r="B37" s="13">
        <v>14.959</v>
      </c>
      <c r="C37" s="14" t="s">
        <v>365</v>
      </c>
      <c r="D37" s="15"/>
      <c r="E37" s="15"/>
      <c r="F37" s="15"/>
    </row>
    <row r="38" spans="1:6" x14ac:dyDescent="0.2">
      <c r="A38" s="1" t="s">
        <v>82</v>
      </c>
      <c r="B38" s="13">
        <v>15.775</v>
      </c>
      <c r="C38" s="14" t="s">
        <v>366</v>
      </c>
      <c r="D38" s="15">
        <v>1.2302099999999999E-4</v>
      </c>
      <c r="E38" s="15" t="s">
        <v>367</v>
      </c>
      <c r="F38" s="15"/>
    </row>
    <row r="39" spans="1:6" x14ac:dyDescent="0.2">
      <c r="A39" s="1" t="s">
        <v>85</v>
      </c>
      <c r="B39" s="13">
        <v>16.614999999999998</v>
      </c>
      <c r="C39" s="14" t="s">
        <v>368</v>
      </c>
      <c r="D39" s="15"/>
      <c r="E39" s="15"/>
      <c r="F39" s="15"/>
    </row>
    <row r="40" spans="1:6" x14ac:dyDescent="0.2">
      <c r="A40" s="1" t="s">
        <v>87</v>
      </c>
      <c r="B40" s="13">
        <v>17.48</v>
      </c>
      <c r="C40" s="14" t="s">
        <v>369</v>
      </c>
      <c r="D40" s="15"/>
      <c r="E40" s="15"/>
      <c r="F40" s="15"/>
    </row>
    <row r="41" spans="1:6" x14ac:dyDescent="0.2">
      <c r="A41" s="1" t="s">
        <v>89</v>
      </c>
      <c r="B41" s="13">
        <v>18.367000000000001</v>
      </c>
      <c r="C41" s="14" t="s">
        <v>370</v>
      </c>
      <c r="D41" s="15"/>
      <c r="E41" s="15"/>
      <c r="F41" s="15"/>
    </row>
    <row r="42" spans="1:6" x14ac:dyDescent="0.2">
      <c r="A42" s="1" t="s">
        <v>91</v>
      </c>
      <c r="B42" s="13">
        <v>19.279</v>
      </c>
      <c r="C42" s="14" t="s">
        <v>371</v>
      </c>
      <c r="D42" s="15"/>
      <c r="E42" s="15"/>
      <c r="F42" s="15"/>
    </row>
    <row r="43" spans="1:6" x14ac:dyDescent="0.2">
      <c r="A43" s="1" t="s">
        <v>93</v>
      </c>
      <c r="B43" s="13">
        <v>20.216000000000001</v>
      </c>
      <c r="C43" s="14" t="s">
        <v>372</v>
      </c>
      <c r="D43" s="15"/>
      <c r="E43" s="15"/>
      <c r="F43" s="15"/>
    </row>
    <row r="44" spans="1:6" x14ac:dyDescent="0.2">
      <c r="A44" s="1" t="s">
        <v>95</v>
      </c>
      <c r="B44" s="13">
        <v>21.175999999999998</v>
      </c>
      <c r="C44" s="14" t="s">
        <v>373</v>
      </c>
      <c r="D44" s="15"/>
      <c r="E44" s="15"/>
      <c r="F44" s="15"/>
    </row>
    <row r="45" spans="1:6" x14ac:dyDescent="0.2">
      <c r="A45" s="1" t="s">
        <v>97</v>
      </c>
      <c r="B45" s="13">
        <v>22.161999999999999</v>
      </c>
      <c r="C45" s="14" t="s">
        <v>374</v>
      </c>
      <c r="D45" s="15"/>
      <c r="E45" s="15"/>
      <c r="F45" s="15"/>
    </row>
    <row r="46" spans="1:6" x14ac:dyDescent="0.2">
      <c r="A46" s="1" t="s">
        <v>99</v>
      </c>
      <c r="B46" s="13">
        <v>23.172999999999998</v>
      </c>
      <c r="C46" s="14" t="s">
        <v>375</v>
      </c>
      <c r="D46" s="15"/>
      <c r="E46" s="15"/>
      <c r="F46" s="15"/>
    </row>
    <row r="47" spans="1:6" x14ac:dyDescent="0.2">
      <c r="A47" s="1" t="s">
        <v>101</v>
      </c>
      <c r="B47" s="13">
        <v>24.21</v>
      </c>
      <c r="C47" s="14" t="s">
        <v>376</v>
      </c>
      <c r="D47" s="15"/>
      <c r="E47" s="15"/>
      <c r="F47" s="15"/>
    </row>
    <row r="48" spans="1:6" x14ac:dyDescent="0.2">
      <c r="A48" s="1" t="s">
        <v>103</v>
      </c>
      <c r="B48" s="13">
        <v>25.271000000000001</v>
      </c>
      <c r="C48" s="14" t="s">
        <v>377</v>
      </c>
      <c r="D48" s="15"/>
      <c r="E48" s="15"/>
      <c r="F48" s="15"/>
    </row>
    <row r="49" spans="1:6" x14ac:dyDescent="0.2">
      <c r="A49" s="1" t="s">
        <v>105</v>
      </c>
      <c r="B49" s="13">
        <v>26.359000000000002</v>
      </c>
      <c r="C49" s="14" t="s">
        <v>378</v>
      </c>
      <c r="D49" s="15"/>
      <c r="E49" s="15"/>
      <c r="F49" s="15"/>
    </row>
    <row r="50" spans="1:6" x14ac:dyDescent="0.2">
      <c r="A50" s="1" t="s">
        <v>107</v>
      </c>
      <c r="B50" s="13">
        <v>3.7679999999999998</v>
      </c>
      <c r="C50" s="14" t="s">
        <v>379</v>
      </c>
      <c r="D50" s="15"/>
      <c r="E50" s="15"/>
      <c r="F50" s="15"/>
    </row>
    <row r="51" spans="1:6" x14ac:dyDescent="0.2">
      <c r="A51" s="1" t="s">
        <v>109</v>
      </c>
      <c r="B51" s="13">
        <v>3.9369999999999998</v>
      </c>
      <c r="C51" s="14" t="s">
        <v>380</v>
      </c>
      <c r="D51" s="15"/>
      <c r="E51" s="15"/>
      <c r="F51" s="15"/>
    </row>
    <row r="52" spans="1:6" x14ac:dyDescent="0.2">
      <c r="A52" s="1" t="s">
        <v>111</v>
      </c>
      <c r="B52" s="13">
        <v>4.2880000000000003</v>
      </c>
      <c r="C52" s="14" t="s">
        <v>381</v>
      </c>
      <c r="D52" s="15"/>
      <c r="E52" s="15"/>
      <c r="F52" s="15"/>
    </row>
    <row r="53" spans="1:6" x14ac:dyDescent="0.2">
      <c r="A53" s="1" t="s">
        <v>113</v>
      </c>
      <c r="B53" s="13">
        <v>4.4660000000000002</v>
      </c>
      <c r="C53" s="14">
        <v>1.3600000000000001E-3</v>
      </c>
      <c r="D53" s="15"/>
      <c r="E53" s="15"/>
      <c r="F53" s="15"/>
    </row>
    <row r="54" spans="1:6" x14ac:dyDescent="0.2">
      <c r="A54" s="1" t="s">
        <v>114</v>
      </c>
      <c r="B54" s="13">
        <v>4.6479999999999997</v>
      </c>
      <c r="C54" s="14" t="s">
        <v>382</v>
      </c>
      <c r="D54" s="15"/>
      <c r="E54" s="15"/>
      <c r="F54" s="15"/>
    </row>
    <row r="55" spans="1:6" x14ac:dyDescent="0.2">
      <c r="A55" s="1" t="s">
        <v>116</v>
      </c>
      <c r="B55" s="13">
        <v>4.8410000000000002</v>
      </c>
      <c r="C55" s="14" t="s">
        <v>383</v>
      </c>
      <c r="D55" s="15"/>
      <c r="E55" s="15"/>
      <c r="F55" s="15"/>
    </row>
    <row r="56" spans="1:6" x14ac:dyDescent="0.2">
      <c r="A56" s="1" t="s">
        <v>118</v>
      </c>
      <c r="B56" s="13">
        <v>5.0339999999999998</v>
      </c>
      <c r="C56" s="14" t="s">
        <v>384</v>
      </c>
      <c r="D56" s="15"/>
      <c r="E56" s="15"/>
      <c r="F56" s="15"/>
    </row>
    <row r="57" spans="1:6" x14ac:dyDescent="0.2">
      <c r="A57" s="1" t="s">
        <v>120</v>
      </c>
      <c r="B57" s="13">
        <v>5.23</v>
      </c>
      <c r="C57" s="14" t="s">
        <v>385</v>
      </c>
      <c r="D57" s="15"/>
      <c r="E57" s="15"/>
      <c r="F57" s="15"/>
    </row>
    <row r="58" spans="1:6" x14ac:dyDescent="0.2">
      <c r="A58" s="1" t="s">
        <v>122</v>
      </c>
      <c r="B58" s="13">
        <v>5.431</v>
      </c>
      <c r="C58" s="14" t="s">
        <v>386</v>
      </c>
      <c r="D58" s="15"/>
      <c r="E58" s="15"/>
      <c r="F58" s="15"/>
    </row>
    <row r="59" spans="1:6" x14ac:dyDescent="0.2">
      <c r="A59" s="1" t="s">
        <v>124</v>
      </c>
      <c r="B59" s="13">
        <v>5.6319999999999997</v>
      </c>
      <c r="C59" s="14" t="s">
        <v>387</v>
      </c>
      <c r="D59" s="15"/>
      <c r="E59" s="15"/>
      <c r="F59" s="15"/>
    </row>
    <row r="60" spans="1:6" x14ac:dyDescent="0.2">
      <c r="A60" s="1" t="s">
        <v>126</v>
      </c>
      <c r="B60" s="13">
        <v>5.8410000000000002</v>
      </c>
      <c r="C60" s="14" t="s">
        <v>388</v>
      </c>
      <c r="D60" s="15"/>
      <c r="E60" s="15"/>
      <c r="F60" s="15"/>
    </row>
    <row r="61" spans="1:6" x14ac:dyDescent="0.2">
      <c r="A61" s="1" t="s">
        <v>128</v>
      </c>
      <c r="B61" s="13">
        <v>6.05</v>
      </c>
      <c r="C61" s="14" t="s">
        <v>389</v>
      </c>
      <c r="D61" s="15"/>
      <c r="E61" s="15"/>
      <c r="F61" s="15"/>
    </row>
    <row r="62" spans="1:6" x14ac:dyDescent="0.2">
      <c r="A62" s="1" t="s">
        <v>130</v>
      </c>
      <c r="B62" s="13">
        <v>6.2709999999999999</v>
      </c>
      <c r="C62" s="14" t="s">
        <v>390</v>
      </c>
      <c r="D62" s="15"/>
      <c r="E62" s="15"/>
      <c r="F62" s="15"/>
    </row>
    <row r="63" spans="1:6" x14ac:dyDescent="0.2">
      <c r="A63" s="1" t="s">
        <v>132</v>
      </c>
      <c r="B63" s="13">
        <v>6.492</v>
      </c>
      <c r="C63" s="14" t="s">
        <v>391</v>
      </c>
      <c r="D63" s="15"/>
      <c r="E63" s="15"/>
      <c r="F63" s="15"/>
    </row>
    <row r="64" spans="1:6" x14ac:dyDescent="0.2">
      <c r="A64" s="1" t="s">
        <v>134</v>
      </c>
      <c r="B64" s="13">
        <v>6.7249999999999996</v>
      </c>
      <c r="C64" s="14" t="s">
        <v>392</v>
      </c>
      <c r="D64" s="15"/>
      <c r="E64" s="15"/>
      <c r="F64" s="15"/>
    </row>
    <row r="65" spans="1:6" x14ac:dyDescent="0.2">
      <c r="A65" s="1" t="s">
        <v>136</v>
      </c>
      <c r="B65" s="13">
        <v>6.9450000000000003</v>
      </c>
      <c r="C65" s="14" t="s">
        <v>393</v>
      </c>
      <c r="D65" s="15"/>
      <c r="E65" s="15"/>
      <c r="F65" s="15"/>
    </row>
    <row r="66" spans="1:6" x14ac:dyDescent="0.2">
      <c r="A66" s="1" t="s">
        <v>138</v>
      </c>
      <c r="B66" s="13">
        <v>7.1820000000000004</v>
      </c>
      <c r="C66" s="14" t="s">
        <v>394</v>
      </c>
      <c r="D66" s="15"/>
      <c r="E66" s="15"/>
      <c r="F66" s="15"/>
    </row>
    <row r="67" spans="1:6" x14ac:dyDescent="0.2">
      <c r="A67" s="1" t="s">
        <v>140</v>
      </c>
      <c r="B67" s="13">
        <v>7.4160000000000004</v>
      </c>
      <c r="C67" s="14" t="s">
        <v>395</v>
      </c>
      <c r="D67" s="15"/>
      <c r="E67" s="15"/>
      <c r="F67" s="15"/>
    </row>
    <row r="68" spans="1:6" x14ac:dyDescent="0.2">
      <c r="A68" s="1" t="s">
        <v>142</v>
      </c>
      <c r="B68" s="13">
        <v>7.6550000000000002</v>
      </c>
      <c r="C68" s="14" t="s">
        <v>396</v>
      </c>
      <c r="D68" s="15"/>
      <c r="E68" s="15"/>
      <c r="F68" s="15"/>
    </row>
    <row r="69" spans="1:6" x14ac:dyDescent="0.2">
      <c r="A69" s="1" t="s">
        <v>144</v>
      </c>
      <c r="B69" s="13">
        <v>7.899</v>
      </c>
      <c r="C69" s="14" t="s">
        <v>397</v>
      </c>
      <c r="D69" s="15"/>
      <c r="E69" s="15"/>
      <c r="F69" s="15"/>
    </row>
    <row r="70" spans="1:6" x14ac:dyDescent="0.2">
      <c r="A70" s="1" t="s">
        <v>146</v>
      </c>
      <c r="B70" s="13">
        <v>8.1489999999999991</v>
      </c>
      <c r="C70" s="14" t="s">
        <v>398</v>
      </c>
      <c r="D70" s="15"/>
      <c r="E70" s="15"/>
      <c r="F70" s="15"/>
    </row>
    <row r="71" spans="1:6" x14ac:dyDescent="0.2">
      <c r="A71" s="1" t="s">
        <v>148</v>
      </c>
      <c r="B71" s="13">
        <v>8.3979999999999997</v>
      </c>
      <c r="C71" s="14" t="s">
        <v>399</v>
      </c>
      <c r="D71" s="15"/>
      <c r="E71" s="15"/>
      <c r="F71" s="15"/>
    </row>
    <row r="72" spans="1:6" x14ac:dyDescent="0.2">
      <c r="A72" s="1" t="s">
        <v>150</v>
      </c>
      <c r="B72" s="13">
        <v>8.6519999999999992</v>
      </c>
      <c r="C72" s="14" t="s">
        <v>400</v>
      </c>
      <c r="D72" s="15"/>
      <c r="E72" s="15"/>
      <c r="F72" s="15"/>
    </row>
    <row r="73" spans="1:6" x14ac:dyDescent="0.2">
      <c r="A73" s="1" t="s">
        <v>152</v>
      </c>
      <c r="B73" s="13">
        <v>8.9109999999999996</v>
      </c>
      <c r="C73" s="14" t="s">
        <v>401</v>
      </c>
      <c r="D73" s="15"/>
      <c r="E73" s="15"/>
      <c r="F73" s="15"/>
    </row>
    <row r="74" spans="1:6" x14ac:dyDescent="0.2">
      <c r="A74" s="1" t="s">
        <v>154</v>
      </c>
      <c r="B74" s="13">
        <v>9.1739999999999995</v>
      </c>
      <c r="C74" s="14" t="s">
        <v>402</v>
      </c>
      <c r="D74" s="15"/>
      <c r="E74" s="15"/>
      <c r="F74" s="15"/>
    </row>
    <row r="75" spans="1:6" x14ac:dyDescent="0.2">
      <c r="A75" s="1" t="s">
        <v>156</v>
      </c>
      <c r="B75" s="13">
        <v>9.4429999999999996</v>
      </c>
      <c r="C75" s="14" t="s">
        <v>403</v>
      </c>
      <c r="D75" s="15"/>
      <c r="E75" s="15"/>
      <c r="F75" s="15"/>
    </row>
    <row r="76" spans="1:6" x14ac:dyDescent="0.2">
      <c r="A76" s="1" t="s">
        <v>158</v>
      </c>
      <c r="B76" s="13">
        <v>9.7119999999999997</v>
      </c>
      <c r="C76" s="14" t="s">
        <v>404</v>
      </c>
      <c r="D76" s="15"/>
      <c r="E76" s="15"/>
      <c r="F76" s="15"/>
    </row>
    <row r="77" spans="1:6" x14ac:dyDescent="0.2">
      <c r="A77" s="1" t="s">
        <v>160</v>
      </c>
      <c r="B77" s="13">
        <v>9.9890000000000008</v>
      </c>
      <c r="C77" s="14" t="s">
        <v>405</v>
      </c>
      <c r="D77" s="15"/>
      <c r="E77" s="15"/>
      <c r="F77" s="15"/>
    </row>
    <row r="78" spans="1:6" x14ac:dyDescent="0.2">
      <c r="A78" s="1" t="s">
        <v>162</v>
      </c>
      <c r="B78" s="13">
        <v>10.266999999999999</v>
      </c>
      <c r="C78" s="14" t="s">
        <v>213</v>
      </c>
      <c r="D78" s="15"/>
      <c r="E78" s="15"/>
      <c r="F78" s="15"/>
    </row>
    <row r="79" spans="1:6" x14ac:dyDescent="0.2">
      <c r="A79" s="1" t="s">
        <v>164</v>
      </c>
      <c r="B79" s="13">
        <v>10.551</v>
      </c>
      <c r="C79" s="14" t="s">
        <v>406</v>
      </c>
      <c r="D79" s="15"/>
      <c r="E79" s="15"/>
      <c r="F79" s="15"/>
    </row>
    <row r="80" spans="1:6" x14ac:dyDescent="0.2">
      <c r="A80" s="1" t="s">
        <v>166</v>
      </c>
      <c r="B80" s="13">
        <v>10.837999999999999</v>
      </c>
      <c r="C80" s="14" t="s">
        <v>407</v>
      </c>
      <c r="D80" s="15"/>
      <c r="E80" s="15"/>
      <c r="F80" s="15"/>
    </row>
    <row r="81" spans="1:6" x14ac:dyDescent="0.2">
      <c r="A81" s="1" t="s">
        <v>168</v>
      </c>
      <c r="B81" s="13">
        <v>12.968</v>
      </c>
      <c r="C81" s="14" t="s">
        <v>408</v>
      </c>
      <c r="D81" s="15"/>
      <c r="E81" s="15"/>
      <c r="F81" s="15"/>
    </row>
    <row r="82" spans="1:6" x14ac:dyDescent="0.2">
      <c r="A82" s="1" t="s">
        <v>170</v>
      </c>
      <c r="B82" s="2">
        <v>13.616</v>
      </c>
      <c r="C82" s="14" t="s">
        <v>409</v>
      </c>
      <c r="D82" s="15"/>
      <c r="E82" s="15"/>
      <c r="F82" s="15"/>
    </row>
    <row r="83" spans="1:6" x14ac:dyDescent="0.2">
      <c r="C83" s="14"/>
      <c r="D83" s="15"/>
      <c r="E83" s="15"/>
      <c r="F83" s="15"/>
    </row>
    <row r="84" spans="1:6" x14ac:dyDescent="0.2">
      <c r="C84" s="14"/>
      <c r="D84" s="15"/>
      <c r="E84" s="15"/>
      <c r="F84" s="15"/>
    </row>
    <row r="85" spans="1:6" x14ac:dyDescent="0.2">
      <c r="C85" s="14"/>
      <c r="D85" s="15"/>
      <c r="E85" s="15"/>
      <c r="F85" s="15"/>
    </row>
    <row r="86" spans="1:6" x14ac:dyDescent="0.2">
      <c r="F86" s="15"/>
    </row>
    <row r="87" spans="1:6" x14ac:dyDescent="0.2">
      <c r="F87" s="15"/>
    </row>
    <row r="88" spans="1:6" x14ac:dyDescent="0.2">
      <c r="F88" s="15"/>
    </row>
    <row r="89" spans="1:6" x14ac:dyDescent="0.2">
      <c r="F89" s="15"/>
    </row>
    <row r="90" spans="1:6" x14ac:dyDescent="0.2">
      <c r="F90" s="15"/>
    </row>
  </sheetData>
  <conditionalFormatting sqref="D10:D8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2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  <oddFooter>&amp;C&amp;"Times New Roman,Regular"&amp;8Page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90"/>
  <sheetViews>
    <sheetView zoomScaleNormal="100" workbookViewId="0">
      <selection activeCell="G5" sqref="G5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9.140625" style="5"/>
    <col min="7" max="7" width="12.28515625" style="6" bestFit="1" customWidth="1"/>
    <col min="8" max="16384" width="9.140625" style="6"/>
  </cols>
  <sheetData>
    <row r="1" spans="1:7" x14ac:dyDescent="0.2">
      <c r="A1" s="1" t="s">
        <v>0</v>
      </c>
      <c r="C1" s="3"/>
      <c r="D1" s="3">
        <v>44566</v>
      </c>
      <c r="F1" s="16" t="s">
        <v>944</v>
      </c>
      <c r="G1" s="17" t="s">
        <v>958</v>
      </c>
    </row>
    <row r="2" spans="1:7" x14ac:dyDescent="0.2">
      <c r="A2" s="1" t="s">
        <v>1</v>
      </c>
      <c r="C2" s="1"/>
      <c r="D2" s="7">
        <v>150</v>
      </c>
      <c r="F2" s="16" t="s">
        <v>946</v>
      </c>
      <c r="G2" s="17" t="s">
        <v>959</v>
      </c>
    </row>
    <row r="3" spans="1:7" x14ac:dyDescent="0.2">
      <c r="A3" s="1" t="s">
        <v>2</v>
      </c>
      <c r="C3" s="1"/>
      <c r="D3" s="7" t="s">
        <v>3</v>
      </c>
      <c r="F3" s="16"/>
      <c r="G3" s="17" t="s">
        <v>957</v>
      </c>
    </row>
    <row r="4" spans="1:7" x14ac:dyDescent="0.2">
      <c r="A4" s="1" t="s">
        <v>4</v>
      </c>
      <c r="C4" s="1"/>
      <c r="D4" s="7" t="s">
        <v>5</v>
      </c>
      <c r="F4" s="16" t="s">
        <v>949</v>
      </c>
      <c r="G4" s="18">
        <v>44418</v>
      </c>
    </row>
    <row r="5" spans="1:7" x14ac:dyDescent="0.2">
      <c r="A5" s="1" t="s">
        <v>6</v>
      </c>
      <c r="C5" s="1"/>
      <c r="D5" s="7" t="s">
        <v>7</v>
      </c>
      <c r="F5" s="16" t="s">
        <v>950</v>
      </c>
      <c r="G5" s="18" t="s">
        <v>951</v>
      </c>
    </row>
    <row r="6" spans="1:7" x14ac:dyDescent="0.2">
      <c r="A6" s="1" t="s">
        <v>8</v>
      </c>
      <c r="C6" s="1"/>
      <c r="D6" s="7">
        <v>16</v>
      </c>
    </row>
    <row r="8" spans="1:7" x14ac:dyDescent="0.2">
      <c r="A8" s="1" t="s">
        <v>9</v>
      </c>
      <c r="B8" s="2" t="s">
        <v>10</v>
      </c>
      <c r="C8" s="2" t="s">
        <v>11</v>
      </c>
      <c r="D8" s="4" t="s">
        <v>12</v>
      </c>
      <c r="E8" s="4" t="s">
        <v>13</v>
      </c>
    </row>
    <row r="9" spans="1:7" s="12" customFormat="1" x14ac:dyDescent="0.2">
      <c r="A9" s="8" t="s">
        <v>14</v>
      </c>
      <c r="B9" s="9" t="s">
        <v>15</v>
      </c>
      <c r="C9" s="9" t="s">
        <v>16</v>
      </c>
      <c r="D9" s="10" t="s">
        <v>17</v>
      </c>
      <c r="E9" s="10"/>
      <c r="F9" s="11"/>
    </row>
    <row r="10" spans="1:7" x14ac:dyDescent="0.2">
      <c r="A10" s="1" t="s">
        <v>18</v>
      </c>
      <c r="B10" s="13"/>
      <c r="C10" s="14"/>
      <c r="D10" s="15">
        <v>0.45762999999999998</v>
      </c>
      <c r="E10" s="15"/>
      <c r="F10" s="15"/>
    </row>
    <row r="11" spans="1:7" x14ac:dyDescent="0.2">
      <c r="A11" s="1" t="s">
        <v>19</v>
      </c>
      <c r="B11" s="13">
        <v>1.0409999999999999</v>
      </c>
      <c r="C11" s="14" t="s">
        <v>410</v>
      </c>
      <c r="D11" s="15"/>
      <c r="E11" s="15"/>
      <c r="F11" s="15"/>
    </row>
    <row r="12" spans="1:7" x14ac:dyDescent="0.2">
      <c r="A12" s="1" t="s">
        <v>21</v>
      </c>
      <c r="B12" s="13">
        <v>1.254</v>
      </c>
      <c r="C12" s="14" t="s">
        <v>411</v>
      </c>
      <c r="D12" s="15">
        <v>4.4200000000000003E-3</v>
      </c>
      <c r="E12" s="15">
        <v>5.2999999999999998E-4</v>
      </c>
      <c r="F12" s="15"/>
    </row>
    <row r="13" spans="1:7" x14ac:dyDescent="0.2">
      <c r="A13" s="1" t="s">
        <v>23</v>
      </c>
      <c r="B13" s="13">
        <v>1.4870000000000001</v>
      </c>
      <c r="C13" s="14" t="s">
        <v>412</v>
      </c>
      <c r="D13" s="15">
        <v>0.19295000000000001</v>
      </c>
      <c r="E13" s="15">
        <v>1.9300000000000001E-3</v>
      </c>
      <c r="F13" s="15"/>
    </row>
    <row r="14" spans="1:7" x14ac:dyDescent="0.2">
      <c r="A14" s="1" t="s">
        <v>25</v>
      </c>
      <c r="B14" s="13">
        <v>1.74</v>
      </c>
      <c r="C14" s="14" t="s">
        <v>413</v>
      </c>
      <c r="D14" s="15">
        <v>0.22545999999999999</v>
      </c>
      <c r="E14" s="15">
        <v>2.2499999999999998E-3</v>
      </c>
      <c r="F14" s="15"/>
    </row>
    <row r="15" spans="1:7" x14ac:dyDescent="0.2">
      <c r="A15" s="1" t="s">
        <v>27</v>
      </c>
      <c r="B15" s="13">
        <v>2.0099999999999998</v>
      </c>
      <c r="C15" s="14" t="s">
        <v>414</v>
      </c>
      <c r="D15" s="15">
        <v>9.3855900000000005E-4</v>
      </c>
      <c r="E15" s="15" t="s">
        <v>415</v>
      </c>
      <c r="F15" s="15"/>
    </row>
    <row r="16" spans="1:7" x14ac:dyDescent="0.2">
      <c r="A16" s="1" t="s">
        <v>29</v>
      </c>
      <c r="B16" s="13">
        <v>2.3079999999999998</v>
      </c>
      <c r="C16" s="14" t="s">
        <v>416</v>
      </c>
      <c r="D16" s="15">
        <v>3.3249199999999999E-4</v>
      </c>
      <c r="E16" s="15" t="s">
        <v>417</v>
      </c>
      <c r="F16" s="15"/>
    </row>
    <row r="17" spans="1:6" x14ac:dyDescent="0.2">
      <c r="A17" s="1" t="s">
        <v>32</v>
      </c>
      <c r="B17" s="13">
        <v>2.6219999999999999</v>
      </c>
      <c r="C17" s="14" t="s">
        <v>418</v>
      </c>
      <c r="D17" s="15">
        <v>2.7397599999999999E-4</v>
      </c>
      <c r="E17" s="15" t="s">
        <v>419</v>
      </c>
      <c r="F17" s="15"/>
    </row>
    <row r="18" spans="1:6" x14ac:dyDescent="0.2">
      <c r="A18" s="1" t="s">
        <v>35</v>
      </c>
      <c r="B18" s="13">
        <v>3.3140000000000001</v>
      </c>
      <c r="C18" s="14" t="s">
        <v>420</v>
      </c>
      <c r="D18" s="15">
        <v>5.3E-3</v>
      </c>
      <c r="E18" s="15">
        <v>1.4999999999999999E-4</v>
      </c>
      <c r="F18" s="15"/>
    </row>
    <row r="19" spans="1:6" x14ac:dyDescent="0.2">
      <c r="A19" s="1" t="s">
        <v>37</v>
      </c>
      <c r="B19" s="13">
        <v>3.6920000000000002</v>
      </c>
      <c r="C19" s="14" t="s">
        <v>421</v>
      </c>
      <c r="D19" s="15">
        <v>1.3600000000000001E-3</v>
      </c>
      <c r="E19" s="15">
        <v>1E-4</v>
      </c>
      <c r="F19" s="15"/>
    </row>
    <row r="20" spans="1:6" x14ac:dyDescent="0.2">
      <c r="A20" s="1" t="s">
        <v>39</v>
      </c>
      <c r="B20" s="13">
        <v>4.0910000000000002</v>
      </c>
      <c r="C20" s="14" t="s">
        <v>422</v>
      </c>
      <c r="D20" s="15"/>
      <c r="E20" s="15"/>
      <c r="F20" s="15"/>
    </row>
    <row r="21" spans="1:6" x14ac:dyDescent="0.2">
      <c r="A21" s="1" t="s">
        <v>41</v>
      </c>
      <c r="B21" s="13">
        <v>4.5110000000000001</v>
      </c>
      <c r="C21" s="14" t="s">
        <v>423</v>
      </c>
      <c r="D21" s="15">
        <v>8.7100000000000007E-3</v>
      </c>
      <c r="E21" s="15">
        <v>2.3000000000000001E-4</v>
      </c>
      <c r="F21" s="15"/>
    </row>
    <row r="22" spans="1:6" x14ac:dyDescent="0.2">
      <c r="A22" s="1" t="s">
        <v>43</v>
      </c>
      <c r="B22" s="13">
        <v>4.952</v>
      </c>
      <c r="C22" s="14" t="s">
        <v>424</v>
      </c>
      <c r="D22" s="15"/>
      <c r="E22" s="15"/>
      <c r="F22" s="15"/>
    </row>
    <row r="23" spans="1:6" x14ac:dyDescent="0.2">
      <c r="A23" s="1" t="s">
        <v>45</v>
      </c>
      <c r="B23" s="13">
        <v>5.415</v>
      </c>
      <c r="C23" s="14" t="s">
        <v>425</v>
      </c>
      <c r="D23" s="15">
        <v>1.39238E-4</v>
      </c>
      <c r="E23" s="15" t="s">
        <v>426</v>
      </c>
      <c r="F23" s="15"/>
    </row>
    <row r="24" spans="1:6" x14ac:dyDescent="0.2">
      <c r="A24" s="1" t="s">
        <v>48</v>
      </c>
      <c r="B24" s="13">
        <v>5.899</v>
      </c>
      <c r="C24" s="14" t="s">
        <v>427</v>
      </c>
      <c r="D24" s="15">
        <v>5.7355800000000005E-4</v>
      </c>
      <c r="E24" s="15" t="s">
        <v>428</v>
      </c>
      <c r="F24" s="15"/>
    </row>
    <row r="25" spans="1:6" x14ac:dyDescent="0.2">
      <c r="A25" s="1" t="s">
        <v>50</v>
      </c>
      <c r="B25" s="13">
        <v>6.4050000000000002</v>
      </c>
      <c r="C25" s="14" t="s">
        <v>429</v>
      </c>
      <c r="D25" s="15">
        <v>0.10153</v>
      </c>
      <c r="E25" s="15">
        <v>1.0200000000000001E-3</v>
      </c>
      <c r="F25" s="15"/>
    </row>
    <row r="26" spans="1:6" x14ac:dyDescent="0.2">
      <c r="A26" s="1" t="s">
        <v>52</v>
      </c>
      <c r="B26" s="13">
        <v>6.93</v>
      </c>
      <c r="C26" s="14" t="s">
        <v>430</v>
      </c>
      <c r="D26" s="15"/>
      <c r="E26" s="15"/>
      <c r="F26" s="15"/>
    </row>
    <row r="27" spans="1:6" x14ac:dyDescent="0.2">
      <c r="A27" s="1" t="s">
        <v>54</v>
      </c>
      <c r="B27" s="13">
        <v>7.4779999999999998</v>
      </c>
      <c r="C27" s="14" t="s">
        <v>431</v>
      </c>
      <c r="D27" s="15">
        <v>4.2401999999999998E-5</v>
      </c>
      <c r="E27" s="15" t="s">
        <v>432</v>
      </c>
      <c r="F27" s="15"/>
    </row>
    <row r="28" spans="1:6" x14ac:dyDescent="0.2">
      <c r="A28" s="1" t="s">
        <v>57</v>
      </c>
      <c r="B28" s="13">
        <v>8.048</v>
      </c>
      <c r="C28" s="14" t="s">
        <v>433</v>
      </c>
      <c r="D28" s="15">
        <v>2.6077000000000001E-5</v>
      </c>
      <c r="E28" s="15" t="s">
        <v>434</v>
      </c>
      <c r="F28" s="15"/>
    </row>
    <row r="29" spans="1:6" x14ac:dyDescent="0.2">
      <c r="A29" s="1" t="s">
        <v>60</v>
      </c>
      <c r="B29" s="13">
        <v>8.6389999999999993</v>
      </c>
      <c r="C29" s="14" t="s">
        <v>435</v>
      </c>
      <c r="D29" s="15">
        <v>5.5204999999999997E-5</v>
      </c>
      <c r="E29" s="15" t="s">
        <v>436</v>
      </c>
      <c r="F29" s="15"/>
    </row>
    <row r="30" spans="1:6" x14ac:dyDescent="0.2">
      <c r="A30" s="1" t="s">
        <v>63</v>
      </c>
      <c r="B30" s="13">
        <v>9.2520000000000007</v>
      </c>
      <c r="C30" s="14" t="s">
        <v>437</v>
      </c>
      <c r="D30" s="15">
        <v>2.7288E-5</v>
      </c>
      <c r="E30" s="15" t="s">
        <v>438</v>
      </c>
      <c r="F30" s="15"/>
    </row>
    <row r="31" spans="1:6" x14ac:dyDescent="0.2">
      <c r="A31" s="1" t="s">
        <v>66</v>
      </c>
      <c r="B31" s="13">
        <v>9.8870000000000005</v>
      </c>
      <c r="C31" s="14" t="s">
        <v>439</v>
      </c>
      <c r="D31" s="15"/>
      <c r="E31" s="15"/>
      <c r="F31" s="15"/>
    </row>
    <row r="32" spans="1:6" x14ac:dyDescent="0.2">
      <c r="A32" s="1" t="s">
        <v>68</v>
      </c>
      <c r="B32" s="13">
        <v>10.544</v>
      </c>
      <c r="C32" s="14" t="s">
        <v>440</v>
      </c>
      <c r="D32" s="15"/>
      <c r="E32" s="15"/>
      <c r="F32" s="15"/>
    </row>
    <row r="33" spans="1:6" x14ac:dyDescent="0.2">
      <c r="A33" s="1" t="s">
        <v>70</v>
      </c>
      <c r="B33" s="13">
        <v>11.222</v>
      </c>
      <c r="C33" s="14" t="s">
        <v>441</v>
      </c>
      <c r="D33" s="15"/>
      <c r="E33" s="15"/>
      <c r="F33" s="15"/>
    </row>
    <row r="34" spans="1:6" x14ac:dyDescent="0.2">
      <c r="A34" s="1" t="s">
        <v>72</v>
      </c>
      <c r="B34" s="13">
        <v>11.923999999999999</v>
      </c>
      <c r="C34" s="14" t="s">
        <v>442</v>
      </c>
      <c r="D34" s="15"/>
      <c r="E34" s="15"/>
      <c r="F34" s="15"/>
    </row>
    <row r="35" spans="1:6" x14ac:dyDescent="0.2">
      <c r="A35" s="1" t="s">
        <v>74</v>
      </c>
      <c r="B35" s="13">
        <v>13.395</v>
      </c>
      <c r="C35" s="14" t="s">
        <v>443</v>
      </c>
      <c r="D35" s="15"/>
      <c r="E35" s="15"/>
      <c r="F35" s="15"/>
    </row>
    <row r="36" spans="1:6" x14ac:dyDescent="0.2">
      <c r="A36" s="1" t="s">
        <v>363</v>
      </c>
      <c r="B36" s="13">
        <v>14.164999999999999</v>
      </c>
      <c r="C36" s="14" t="s">
        <v>444</v>
      </c>
      <c r="D36" s="15"/>
      <c r="E36" s="15"/>
      <c r="F36" s="15"/>
    </row>
    <row r="37" spans="1:6" x14ac:dyDescent="0.2">
      <c r="A37" s="1" t="s">
        <v>204</v>
      </c>
      <c r="B37" s="13">
        <v>14.959</v>
      </c>
      <c r="C37" s="14" t="s">
        <v>316</v>
      </c>
      <c r="D37" s="15"/>
      <c r="E37" s="15"/>
      <c r="F37" s="15"/>
    </row>
    <row r="38" spans="1:6" x14ac:dyDescent="0.2">
      <c r="A38" s="1" t="s">
        <v>82</v>
      </c>
      <c r="B38" s="13">
        <v>15.775</v>
      </c>
      <c r="C38" s="14" t="s">
        <v>445</v>
      </c>
      <c r="D38" s="15">
        <v>2.29163E-4</v>
      </c>
      <c r="E38" s="15" t="s">
        <v>446</v>
      </c>
      <c r="F38" s="15"/>
    </row>
    <row r="39" spans="1:6" x14ac:dyDescent="0.2">
      <c r="A39" s="1" t="s">
        <v>85</v>
      </c>
      <c r="B39" s="13">
        <v>16.614999999999998</v>
      </c>
      <c r="C39" s="14" t="s">
        <v>447</v>
      </c>
      <c r="D39" s="15"/>
      <c r="E39" s="15"/>
      <c r="F39" s="15"/>
    </row>
    <row r="40" spans="1:6" x14ac:dyDescent="0.2">
      <c r="A40" s="1" t="s">
        <v>87</v>
      </c>
      <c r="B40" s="13">
        <v>17.48</v>
      </c>
      <c r="C40" s="14" t="s">
        <v>448</v>
      </c>
      <c r="D40" s="15"/>
      <c r="E40" s="15"/>
      <c r="F40" s="15"/>
    </row>
    <row r="41" spans="1:6" x14ac:dyDescent="0.2">
      <c r="A41" s="1" t="s">
        <v>89</v>
      </c>
      <c r="B41" s="13">
        <v>18.367000000000001</v>
      </c>
      <c r="C41" s="14" t="s">
        <v>449</v>
      </c>
      <c r="D41" s="15"/>
      <c r="E41" s="15"/>
      <c r="F41" s="15"/>
    </row>
    <row r="42" spans="1:6" x14ac:dyDescent="0.2">
      <c r="A42" s="1" t="s">
        <v>91</v>
      </c>
      <c r="B42" s="13">
        <v>19.279</v>
      </c>
      <c r="C42" s="14" t="s">
        <v>450</v>
      </c>
      <c r="D42" s="15"/>
      <c r="E42" s="15"/>
      <c r="F42" s="15"/>
    </row>
    <row r="43" spans="1:6" x14ac:dyDescent="0.2">
      <c r="A43" s="1" t="s">
        <v>93</v>
      </c>
      <c r="B43" s="13">
        <v>20.216000000000001</v>
      </c>
      <c r="C43" s="14" t="s">
        <v>451</v>
      </c>
      <c r="D43" s="15"/>
      <c r="E43" s="15"/>
      <c r="F43" s="15"/>
    </row>
    <row r="44" spans="1:6" x14ac:dyDescent="0.2">
      <c r="A44" s="1" t="s">
        <v>95</v>
      </c>
      <c r="B44" s="13">
        <v>21.175999999999998</v>
      </c>
      <c r="C44" s="14" t="s">
        <v>452</v>
      </c>
      <c r="D44" s="15"/>
      <c r="E44" s="15"/>
      <c r="F44" s="15"/>
    </row>
    <row r="45" spans="1:6" x14ac:dyDescent="0.2">
      <c r="A45" s="1" t="s">
        <v>97</v>
      </c>
      <c r="B45" s="13">
        <v>22.161999999999999</v>
      </c>
      <c r="C45" s="14" t="s">
        <v>453</v>
      </c>
      <c r="D45" s="15"/>
      <c r="E45" s="15"/>
      <c r="F45" s="15"/>
    </row>
    <row r="46" spans="1:6" x14ac:dyDescent="0.2">
      <c r="A46" s="1" t="s">
        <v>99</v>
      </c>
      <c r="B46" s="13">
        <v>23.172999999999998</v>
      </c>
      <c r="C46" s="14" t="s">
        <v>454</v>
      </c>
      <c r="D46" s="15"/>
      <c r="E46" s="15"/>
      <c r="F46" s="15"/>
    </row>
    <row r="47" spans="1:6" x14ac:dyDescent="0.2">
      <c r="A47" s="1" t="s">
        <v>101</v>
      </c>
      <c r="B47" s="13">
        <v>24.21</v>
      </c>
      <c r="C47" s="14" t="s">
        <v>455</v>
      </c>
      <c r="D47" s="15"/>
      <c r="E47" s="15"/>
      <c r="F47" s="15"/>
    </row>
    <row r="48" spans="1:6" x14ac:dyDescent="0.2">
      <c r="A48" s="1" t="s">
        <v>103</v>
      </c>
      <c r="B48" s="13">
        <v>25.271000000000001</v>
      </c>
      <c r="C48" s="14" t="s">
        <v>456</v>
      </c>
      <c r="D48" s="15"/>
      <c r="E48" s="15"/>
      <c r="F48" s="15"/>
    </row>
    <row r="49" spans="1:6" x14ac:dyDescent="0.2">
      <c r="A49" s="1" t="s">
        <v>105</v>
      </c>
      <c r="B49" s="13">
        <v>26.359000000000002</v>
      </c>
      <c r="C49" s="14" t="s">
        <v>457</v>
      </c>
      <c r="D49" s="15"/>
      <c r="E49" s="15"/>
      <c r="F49" s="15"/>
    </row>
    <row r="50" spans="1:6" x14ac:dyDescent="0.2">
      <c r="A50" s="1" t="s">
        <v>107</v>
      </c>
      <c r="B50" s="13">
        <v>3.7679999999999998</v>
      </c>
      <c r="C50" s="14" t="s">
        <v>458</v>
      </c>
      <c r="D50" s="15"/>
      <c r="E50" s="15"/>
      <c r="F50" s="15"/>
    </row>
    <row r="51" spans="1:6" x14ac:dyDescent="0.2">
      <c r="A51" s="1" t="s">
        <v>109</v>
      </c>
      <c r="B51" s="13">
        <v>3.9369999999999998</v>
      </c>
      <c r="C51" s="14" t="s">
        <v>459</v>
      </c>
      <c r="D51" s="15"/>
      <c r="E51" s="15"/>
      <c r="F51" s="15"/>
    </row>
    <row r="52" spans="1:6" x14ac:dyDescent="0.2">
      <c r="A52" s="1" t="s">
        <v>111</v>
      </c>
      <c r="B52" s="13">
        <v>4.2880000000000003</v>
      </c>
      <c r="C52" s="14" t="s">
        <v>460</v>
      </c>
      <c r="D52" s="15"/>
      <c r="E52" s="15"/>
      <c r="F52" s="15"/>
    </row>
    <row r="53" spans="1:6" x14ac:dyDescent="0.2">
      <c r="A53" s="1" t="s">
        <v>113</v>
      </c>
      <c r="B53" s="13">
        <v>4.4660000000000002</v>
      </c>
      <c r="C53" s="14">
        <v>1.47E-3</v>
      </c>
      <c r="D53" s="15"/>
      <c r="E53" s="15"/>
      <c r="F53" s="15"/>
    </row>
    <row r="54" spans="1:6" x14ac:dyDescent="0.2">
      <c r="A54" s="1" t="s">
        <v>114</v>
      </c>
      <c r="B54" s="13">
        <v>4.6479999999999997</v>
      </c>
      <c r="C54" s="14" t="s">
        <v>461</v>
      </c>
      <c r="D54" s="15"/>
      <c r="E54" s="15"/>
      <c r="F54" s="15"/>
    </row>
    <row r="55" spans="1:6" x14ac:dyDescent="0.2">
      <c r="A55" s="1" t="s">
        <v>116</v>
      </c>
      <c r="B55" s="13">
        <v>4.8410000000000002</v>
      </c>
      <c r="C55" s="14" t="s">
        <v>462</v>
      </c>
      <c r="D55" s="15"/>
      <c r="E55" s="15"/>
      <c r="F55" s="15"/>
    </row>
    <row r="56" spans="1:6" x14ac:dyDescent="0.2">
      <c r="A56" s="1" t="s">
        <v>118</v>
      </c>
      <c r="B56" s="13">
        <v>5.0339999999999998</v>
      </c>
      <c r="C56" s="14" t="s">
        <v>463</v>
      </c>
      <c r="D56" s="15"/>
      <c r="E56" s="15"/>
      <c r="F56" s="15"/>
    </row>
    <row r="57" spans="1:6" x14ac:dyDescent="0.2">
      <c r="A57" s="1" t="s">
        <v>120</v>
      </c>
      <c r="B57" s="13">
        <v>5.23</v>
      </c>
      <c r="C57" s="14" t="s">
        <v>464</v>
      </c>
      <c r="D57" s="15"/>
      <c r="E57" s="15"/>
      <c r="F57" s="15"/>
    </row>
    <row r="58" spans="1:6" x14ac:dyDescent="0.2">
      <c r="A58" s="1" t="s">
        <v>122</v>
      </c>
      <c r="B58" s="13">
        <v>5.431</v>
      </c>
      <c r="C58" s="14" t="s">
        <v>465</v>
      </c>
      <c r="D58" s="15"/>
      <c r="E58" s="15"/>
      <c r="F58" s="15"/>
    </row>
    <row r="59" spans="1:6" x14ac:dyDescent="0.2">
      <c r="A59" s="1" t="s">
        <v>124</v>
      </c>
      <c r="B59" s="13">
        <v>5.6319999999999997</v>
      </c>
      <c r="C59" s="14" t="s">
        <v>466</v>
      </c>
      <c r="D59" s="15"/>
      <c r="E59" s="15"/>
      <c r="F59" s="15"/>
    </row>
    <row r="60" spans="1:6" x14ac:dyDescent="0.2">
      <c r="A60" s="1" t="s">
        <v>126</v>
      </c>
      <c r="B60" s="13">
        <v>5.8410000000000002</v>
      </c>
      <c r="C60" s="14" t="s">
        <v>467</v>
      </c>
      <c r="D60" s="15"/>
      <c r="E60" s="15"/>
      <c r="F60" s="15"/>
    </row>
    <row r="61" spans="1:6" x14ac:dyDescent="0.2">
      <c r="A61" s="1" t="s">
        <v>128</v>
      </c>
      <c r="B61" s="13">
        <v>6.05</v>
      </c>
      <c r="C61" s="14" t="s">
        <v>468</v>
      </c>
      <c r="D61" s="15"/>
      <c r="E61" s="15"/>
      <c r="F61" s="15"/>
    </row>
    <row r="62" spans="1:6" x14ac:dyDescent="0.2">
      <c r="A62" s="1" t="s">
        <v>130</v>
      </c>
      <c r="B62" s="13">
        <v>6.2709999999999999</v>
      </c>
      <c r="C62" s="14" t="s">
        <v>469</v>
      </c>
      <c r="D62" s="15"/>
      <c r="E62" s="15"/>
      <c r="F62" s="15"/>
    </row>
    <row r="63" spans="1:6" x14ac:dyDescent="0.2">
      <c r="A63" s="1" t="s">
        <v>132</v>
      </c>
      <c r="B63" s="13">
        <v>6.492</v>
      </c>
      <c r="C63" s="14" t="s">
        <v>470</v>
      </c>
      <c r="D63" s="15"/>
      <c r="E63" s="15"/>
      <c r="F63" s="15"/>
    </row>
    <row r="64" spans="1:6" x14ac:dyDescent="0.2">
      <c r="A64" s="1" t="s">
        <v>134</v>
      </c>
      <c r="B64" s="13">
        <v>6.7249999999999996</v>
      </c>
      <c r="C64" s="14" t="s">
        <v>471</v>
      </c>
      <c r="D64" s="15"/>
      <c r="E64" s="15"/>
      <c r="F64" s="15"/>
    </row>
    <row r="65" spans="1:6" x14ac:dyDescent="0.2">
      <c r="A65" s="1" t="s">
        <v>136</v>
      </c>
      <c r="B65" s="13">
        <v>6.9450000000000003</v>
      </c>
      <c r="C65" s="14" t="s">
        <v>472</v>
      </c>
      <c r="D65" s="15"/>
      <c r="E65" s="15"/>
      <c r="F65" s="15"/>
    </row>
    <row r="66" spans="1:6" x14ac:dyDescent="0.2">
      <c r="A66" s="1" t="s">
        <v>138</v>
      </c>
      <c r="B66" s="13">
        <v>7.1820000000000004</v>
      </c>
      <c r="C66" s="14" t="s">
        <v>473</v>
      </c>
      <c r="D66" s="15"/>
      <c r="E66" s="15"/>
      <c r="F66" s="15"/>
    </row>
    <row r="67" spans="1:6" x14ac:dyDescent="0.2">
      <c r="A67" s="1" t="s">
        <v>140</v>
      </c>
      <c r="B67" s="13">
        <v>7.4160000000000004</v>
      </c>
      <c r="C67" s="14" t="s">
        <v>474</v>
      </c>
      <c r="D67" s="15"/>
      <c r="E67" s="15"/>
      <c r="F67" s="15"/>
    </row>
    <row r="68" spans="1:6" x14ac:dyDescent="0.2">
      <c r="A68" s="1" t="s">
        <v>142</v>
      </c>
      <c r="B68" s="13">
        <v>7.6550000000000002</v>
      </c>
      <c r="C68" s="14" t="s">
        <v>475</v>
      </c>
      <c r="D68" s="15"/>
      <c r="E68" s="15"/>
      <c r="F68" s="15"/>
    </row>
    <row r="69" spans="1:6" x14ac:dyDescent="0.2">
      <c r="A69" s="1" t="s">
        <v>144</v>
      </c>
      <c r="B69" s="13">
        <v>7.899</v>
      </c>
      <c r="C69" s="14" t="s">
        <v>476</v>
      </c>
      <c r="D69" s="15"/>
      <c r="E69" s="15"/>
      <c r="F69" s="15"/>
    </row>
    <row r="70" spans="1:6" x14ac:dyDescent="0.2">
      <c r="A70" s="1" t="s">
        <v>146</v>
      </c>
      <c r="B70" s="13">
        <v>8.1489999999999991</v>
      </c>
      <c r="C70" s="14" t="s">
        <v>477</v>
      </c>
      <c r="D70" s="15"/>
      <c r="E70" s="15"/>
      <c r="F70" s="15"/>
    </row>
    <row r="71" spans="1:6" x14ac:dyDescent="0.2">
      <c r="A71" s="1" t="s">
        <v>148</v>
      </c>
      <c r="B71" s="13">
        <v>8.3979999999999997</v>
      </c>
      <c r="C71" s="14" t="s">
        <v>478</v>
      </c>
      <c r="D71" s="15"/>
      <c r="E71" s="15"/>
      <c r="F71" s="15"/>
    </row>
    <row r="72" spans="1:6" x14ac:dyDescent="0.2">
      <c r="A72" s="1" t="s">
        <v>150</v>
      </c>
      <c r="B72" s="13">
        <v>8.6519999999999992</v>
      </c>
      <c r="C72" s="14" t="s">
        <v>479</v>
      </c>
      <c r="D72" s="15"/>
      <c r="E72" s="15"/>
      <c r="F72" s="15"/>
    </row>
    <row r="73" spans="1:6" x14ac:dyDescent="0.2">
      <c r="A73" s="1" t="s">
        <v>152</v>
      </c>
      <c r="B73" s="13">
        <v>8.9109999999999996</v>
      </c>
      <c r="C73" s="14" t="s">
        <v>480</v>
      </c>
      <c r="D73" s="15"/>
      <c r="E73" s="15"/>
      <c r="F73" s="15"/>
    </row>
    <row r="74" spans="1:6" x14ac:dyDescent="0.2">
      <c r="A74" s="1" t="s">
        <v>154</v>
      </c>
      <c r="B74" s="13">
        <v>9.1739999999999995</v>
      </c>
      <c r="C74" s="14" t="s">
        <v>481</v>
      </c>
      <c r="D74" s="15"/>
      <c r="E74" s="15"/>
      <c r="F74" s="15"/>
    </row>
    <row r="75" spans="1:6" x14ac:dyDescent="0.2">
      <c r="A75" s="1" t="s">
        <v>156</v>
      </c>
      <c r="B75" s="13">
        <v>9.4429999999999996</v>
      </c>
      <c r="C75" s="14" t="s">
        <v>482</v>
      </c>
      <c r="D75" s="15"/>
      <c r="E75" s="15"/>
      <c r="F75" s="15"/>
    </row>
    <row r="76" spans="1:6" x14ac:dyDescent="0.2">
      <c r="A76" s="1" t="s">
        <v>158</v>
      </c>
      <c r="B76" s="13">
        <v>9.7119999999999997</v>
      </c>
      <c r="C76" s="14" t="s">
        <v>483</v>
      </c>
      <c r="D76" s="15"/>
      <c r="E76" s="15"/>
      <c r="F76" s="15"/>
    </row>
    <row r="77" spans="1:6" x14ac:dyDescent="0.2">
      <c r="A77" s="1" t="s">
        <v>160</v>
      </c>
      <c r="B77" s="13">
        <v>9.9890000000000008</v>
      </c>
      <c r="C77" s="14" t="s">
        <v>484</v>
      </c>
      <c r="D77" s="15"/>
      <c r="E77" s="15"/>
      <c r="F77" s="15"/>
    </row>
    <row r="78" spans="1:6" x14ac:dyDescent="0.2">
      <c r="A78" s="1" t="s">
        <v>162</v>
      </c>
      <c r="B78" s="13">
        <v>10.266999999999999</v>
      </c>
      <c r="C78" s="14" t="s">
        <v>485</v>
      </c>
      <c r="D78" s="15"/>
      <c r="E78" s="15"/>
      <c r="F78" s="15"/>
    </row>
    <row r="79" spans="1:6" x14ac:dyDescent="0.2">
      <c r="A79" s="1" t="s">
        <v>164</v>
      </c>
      <c r="B79" s="13">
        <v>10.551</v>
      </c>
      <c r="C79" s="14" t="s">
        <v>486</v>
      </c>
      <c r="D79" s="15"/>
      <c r="E79" s="15"/>
      <c r="F79" s="15"/>
    </row>
    <row r="80" spans="1:6" x14ac:dyDescent="0.2">
      <c r="A80" s="1" t="s">
        <v>166</v>
      </c>
      <c r="B80" s="13">
        <v>10.837999999999999</v>
      </c>
      <c r="C80" s="14" t="s">
        <v>487</v>
      </c>
      <c r="D80" s="15"/>
      <c r="E80" s="15"/>
      <c r="F80" s="15"/>
    </row>
    <row r="81" spans="1:6" x14ac:dyDescent="0.2">
      <c r="A81" s="1" t="s">
        <v>168</v>
      </c>
      <c r="B81" s="13">
        <v>12.968</v>
      </c>
      <c r="C81" s="14" t="s">
        <v>488</v>
      </c>
      <c r="D81" s="15"/>
      <c r="E81" s="15"/>
      <c r="F81" s="15"/>
    </row>
    <row r="82" spans="1:6" x14ac:dyDescent="0.2">
      <c r="A82" s="1" t="s">
        <v>170</v>
      </c>
      <c r="B82" s="2">
        <v>13.616</v>
      </c>
      <c r="C82" s="14" t="s">
        <v>489</v>
      </c>
      <c r="D82" s="15"/>
      <c r="E82" s="15"/>
      <c r="F82" s="15"/>
    </row>
    <row r="83" spans="1:6" x14ac:dyDescent="0.2">
      <c r="C83" s="14"/>
      <c r="D83" s="15"/>
      <c r="E83" s="15"/>
      <c r="F83" s="15"/>
    </row>
    <row r="84" spans="1:6" x14ac:dyDescent="0.2">
      <c r="C84" s="14"/>
      <c r="D84" s="15"/>
      <c r="E84" s="15"/>
      <c r="F84" s="15"/>
    </row>
    <row r="85" spans="1:6" x14ac:dyDescent="0.2">
      <c r="C85" s="14"/>
      <c r="D85" s="15"/>
      <c r="E85" s="15"/>
      <c r="F85" s="15"/>
    </row>
    <row r="86" spans="1:6" x14ac:dyDescent="0.2">
      <c r="F86" s="15"/>
    </row>
    <row r="87" spans="1:6" x14ac:dyDescent="0.2">
      <c r="F87" s="15"/>
    </row>
    <row r="88" spans="1:6" x14ac:dyDescent="0.2">
      <c r="F88" s="15"/>
    </row>
    <row r="89" spans="1:6" x14ac:dyDescent="0.2">
      <c r="F89" s="15"/>
    </row>
    <row r="90" spans="1:6" x14ac:dyDescent="0.2">
      <c r="F90" s="15"/>
    </row>
  </sheetData>
  <conditionalFormatting sqref="D10:D8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2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  <oddFooter>&amp;C&amp;"Times New Roman,Regular"&amp;8Page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90"/>
  <sheetViews>
    <sheetView zoomScaleNormal="100" workbookViewId="0">
      <selection activeCell="G5" sqref="G5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9.140625" style="5"/>
    <col min="7" max="7" width="15.42578125" style="6" bestFit="1" customWidth="1"/>
    <col min="8" max="16384" width="9.140625" style="6"/>
  </cols>
  <sheetData>
    <row r="1" spans="1:7" x14ac:dyDescent="0.2">
      <c r="A1" s="1" t="s">
        <v>0</v>
      </c>
      <c r="C1" s="3"/>
      <c r="D1" s="3">
        <v>44566</v>
      </c>
      <c r="F1" s="16" t="s">
        <v>944</v>
      </c>
      <c r="G1" s="17" t="s">
        <v>960</v>
      </c>
    </row>
    <row r="2" spans="1:7" x14ac:dyDescent="0.2">
      <c r="A2" s="1" t="s">
        <v>1</v>
      </c>
      <c r="C2" s="1"/>
      <c r="D2" s="7">
        <v>163</v>
      </c>
      <c r="F2" s="16" t="s">
        <v>946</v>
      </c>
      <c r="G2" s="17" t="s">
        <v>953</v>
      </c>
    </row>
    <row r="3" spans="1:7" x14ac:dyDescent="0.2">
      <c r="A3" s="1" t="s">
        <v>2</v>
      </c>
      <c r="C3" s="1"/>
      <c r="D3" s="7" t="s">
        <v>3</v>
      </c>
      <c r="F3" s="16"/>
      <c r="G3" s="17" t="s">
        <v>957</v>
      </c>
    </row>
    <row r="4" spans="1:7" x14ac:dyDescent="0.2">
      <c r="A4" s="1" t="s">
        <v>4</v>
      </c>
      <c r="C4" s="1"/>
      <c r="D4" s="7" t="s">
        <v>5</v>
      </c>
      <c r="F4" s="16" t="s">
        <v>949</v>
      </c>
      <c r="G4" s="18">
        <v>44418</v>
      </c>
    </row>
    <row r="5" spans="1:7" x14ac:dyDescent="0.2">
      <c r="A5" s="1" t="s">
        <v>6</v>
      </c>
      <c r="C5" s="1"/>
      <c r="D5" s="7" t="s">
        <v>7</v>
      </c>
      <c r="F5" s="16" t="s">
        <v>950</v>
      </c>
      <c r="G5" s="18" t="s">
        <v>951</v>
      </c>
    </row>
    <row r="6" spans="1:7" x14ac:dyDescent="0.2">
      <c r="A6" s="1" t="s">
        <v>8</v>
      </c>
      <c r="C6" s="1"/>
      <c r="D6" s="7">
        <v>17</v>
      </c>
    </row>
    <row r="8" spans="1:7" x14ac:dyDescent="0.2">
      <c r="A8" s="1" t="s">
        <v>9</v>
      </c>
      <c r="B8" s="2" t="s">
        <v>10</v>
      </c>
      <c r="C8" s="2" t="s">
        <v>11</v>
      </c>
      <c r="D8" s="4" t="s">
        <v>12</v>
      </c>
      <c r="E8" s="4" t="s">
        <v>13</v>
      </c>
    </row>
    <row r="9" spans="1:7" s="12" customFormat="1" x14ac:dyDescent="0.2">
      <c r="A9" s="8" t="s">
        <v>14</v>
      </c>
      <c r="B9" s="9" t="s">
        <v>15</v>
      </c>
      <c r="C9" s="9" t="s">
        <v>16</v>
      </c>
      <c r="D9" s="10" t="s">
        <v>17</v>
      </c>
      <c r="E9" s="10"/>
      <c r="F9" s="11"/>
    </row>
    <row r="10" spans="1:7" x14ac:dyDescent="0.2">
      <c r="A10" s="1" t="s">
        <v>18</v>
      </c>
      <c r="B10" s="13"/>
      <c r="C10" s="14"/>
      <c r="D10" s="15">
        <v>0.45961000000000002</v>
      </c>
      <c r="E10" s="15"/>
      <c r="F10" s="15"/>
    </row>
    <row r="11" spans="1:7" x14ac:dyDescent="0.2">
      <c r="A11" s="1" t="s">
        <v>172</v>
      </c>
      <c r="B11" s="13">
        <v>1.0409999999999999</v>
      </c>
      <c r="C11" s="14">
        <v>1.4400000000000001E-3</v>
      </c>
      <c r="D11" s="15">
        <v>4.0000000000000001E-3</v>
      </c>
      <c r="E11" s="15">
        <v>8.8999999999999995E-4</v>
      </c>
      <c r="F11" s="15"/>
    </row>
    <row r="12" spans="1:7" x14ac:dyDescent="0.2">
      <c r="A12" s="1" t="s">
        <v>21</v>
      </c>
      <c r="B12" s="13">
        <v>1.254</v>
      </c>
      <c r="C12" s="14" t="s">
        <v>490</v>
      </c>
      <c r="D12" s="15">
        <v>1.323E-2</v>
      </c>
      <c r="E12" s="15">
        <v>4.4999999999999999E-4</v>
      </c>
      <c r="F12" s="15"/>
    </row>
    <row r="13" spans="1:7" x14ac:dyDescent="0.2">
      <c r="A13" s="1" t="s">
        <v>23</v>
      </c>
      <c r="B13" s="13">
        <v>1.4870000000000001</v>
      </c>
      <c r="C13" s="14" t="s">
        <v>491</v>
      </c>
      <c r="D13" s="15">
        <v>0.13646</v>
      </c>
      <c r="E13" s="15">
        <v>1.3600000000000001E-3</v>
      </c>
      <c r="F13" s="15"/>
    </row>
    <row r="14" spans="1:7" x14ac:dyDescent="0.2">
      <c r="A14" s="1" t="s">
        <v>25</v>
      </c>
      <c r="B14" s="13">
        <v>1.74</v>
      </c>
      <c r="C14" s="14" t="s">
        <v>492</v>
      </c>
      <c r="D14" s="15">
        <v>0.24177999999999999</v>
      </c>
      <c r="E14" s="15">
        <v>2.4199999999999998E-3</v>
      </c>
      <c r="F14" s="15"/>
    </row>
    <row r="15" spans="1:7" x14ac:dyDescent="0.2">
      <c r="A15" s="1" t="s">
        <v>27</v>
      </c>
      <c r="B15" s="13">
        <v>2.0099999999999998</v>
      </c>
      <c r="C15" s="14" t="s">
        <v>493</v>
      </c>
      <c r="D15" s="15">
        <v>1.2800000000000001E-3</v>
      </c>
      <c r="E15" s="15">
        <v>2.0000000000000001E-4</v>
      </c>
      <c r="F15" s="15"/>
    </row>
    <row r="16" spans="1:7" x14ac:dyDescent="0.2">
      <c r="A16" s="1" t="s">
        <v>29</v>
      </c>
      <c r="B16" s="13">
        <v>2.3079999999999998</v>
      </c>
      <c r="C16" s="14" t="s">
        <v>494</v>
      </c>
      <c r="D16" s="15">
        <v>1.1199999999999999E-3</v>
      </c>
      <c r="E16" s="15">
        <v>1E-4</v>
      </c>
      <c r="F16" s="15"/>
    </row>
    <row r="17" spans="1:6" x14ac:dyDescent="0.2">
      <c r="A17" s="1" t="s">
        <v>32</v>
      </c>
      <c r="B17" s="13">
        <v>2.6219999999999999</v>
      </c>
      <c r="C17" s="14" t="s">
        <v>495</v>
      </c>
      <c r="D17" s="15">
        <v>5.4319999999999998E-4</v>
      </c>
      <c r="E17" s="15" t="s">
        <v>496</v>
      </c>
      <c r="F17" s="15"/>
    </row>
    <row r="18" spans="1:6" x14ac:dyDescent="0.2">
      <c r="A18" s="1" t="s">
        <v>35</v>
      </c>
      <c r="B18" s="13">
        <v>3.3140000000000001</v>
      </c>
      <c r="C18" s="14" t="s">
        <v>497</v>
      </c>
      <c r="D18" s="15">
        <v>1.46E-2</v>
      </c>
      <c r="E18" s="15">
        <v>2.5000000000000001E-4</v>
      </c>
      <c r="F18" s="15"/>
    </row>
    <row r="19" spans="1:6" x14ac:dyDescent="0.2">
      <c r="A19" s="1" t="s">
        <v>37</v>
      </c>
      <c r="B19" s="13">
        <v>3.6920000000000002</v>
      </c>
      <c r="C19" s="14" t="s">
        <v>498</v>
      </c>
      <c r="D19" s="15">
        <v>1.8419999999999999E-2</v>
      </c>
      <c r="E19" s="15">
        <v>3.1E-4</v>
      </c>
      <c r="F19" s="15"/>
    </row>
    <row r="20" spans="1:6" x14ac:dyDescent="0.2">
      <c r="A20" s="1" t="s">
        <v>39</v>
      </c>
      <c r="B20" s="13">
        <v>4.0910000000000002</v>
      </c>
      <c r="C20" s="14" t="s">
        <v>499</v>
      </c>
      <c r="D20" s="15"/>
      <c r="E20" s="15"/>
      <c r="F20" s="15"/>
    </row>
    <row r="21" spans="1:6" x14ac:dyDescent="0.2">
      <c r="A21" s="1" t="s">
        <v>41</v>
      </c>
      <c r="B21" s="13">
        <v>4.5110000000000001</v>
      </c>
      <c r="C21" s="14" t="s">
        <v>342</v>
      </c>
      <c r="D21" s="15">
        <v>8.3599999999999994E-3</v>
      </c>
      <c r="E21" s="15">
        <v>2.2000000000000001E-4</v>
      </c>
      <c r="F21" s="15"/>
    </row>
    <row r="22" spans="1:6" x14ac:dyDescent="0.2">
      <c r="A22" s="1" t="s">
        <v>43</v>
      </c>
      <c r="B22" s="13">
        <v>4.952</v>
      </c>
      <c r="C22" s="14" t="s">
        <v>500</v>
      </c>
      <c r="D22" s="15"/>
      <c r="E22" s="15"/>
      <c r="F22" s="15"/>
    </row>
    <row r="23" spans="1:6" x14ac:dyDescent="0.2">
      <c r="A23" s="1" t="s">
        <v>45</v>
      </c>
      <c r="B23" s="13">
        <v>5.415</v>
      </c>
      <c r="C23" s="14" t="s">
        <v>501</v>
      </c>
      <c r="D23" s="15">
        <v>1.2736E-4</v>
      </c>
      <c r="E23" s="15" t="s">
        <v>502</v>
      </c>
      <c r="F23" s="15"/>
    </row>
    <row r="24" spans="1:6" x14ac:dyDescent="0.2">
      <c r="A24" s="1" t="s">
        <v>48</v>
      </c>
      <c r="B24" s="13">
        <v>5.899</v>
      </c>
      <c r="C24" s="14" t="s">
        <v>503</v>
      </c>
      <c r="D24" s="15">
        <v>3.3300000000000001E-3</v>
      </c>
      <c r="E24" s="15">
        <v>4.0000000000000003E-5</v>
      </c>
      <c r="F24" s="15"/>
    </row>
    <row r="25" spans="1:6" x14ac:dyDescent="0.2">
      <c r="A25" s="1" t="s">
        <v>50</v>
      </c>
      <c r="B25" s="13">
        <v>6.4050000000000002</v>
      </c>
      <c r="C25" s="14" t="s">
        <v>504</v>
      </c>
      <c r="D25" s="15">
        <v>9.6360000000000001E-2</v>
      </c>
      <c r="E25" s="15">
        <v>9.6000000000000002E-4</v>
      </c>
      <c r="F25" s="15"/>
    </row>
    <row r="26" spans="1:6" x14ac:dyDescent="0.2">
      <c r="A26" s="1" t="s">
        <v>52</v>
      </c>
      <c r="B26" s="13">
        <v>6.93</v>
      </c>
      <c r="C26" s="14" t="s">
        <v>505</v>
      </c>
      <c r="D26" s="15"/>
      <c r="E26" s="15"/>
      <c r="F26" s="15"/>
    </row>
    <row r="27" spans="1:6" x14ac:dyDescent="0.2">
      <c r="A27" s="1" t="s">
        <v>54</v>
      </c>
      <c r="B27" s="13">
        <v>7.4779999999999998</v>
      </c>
      <c r="C27" s="14" t="s">
        <v>506</v>
      </c>
      <c r="D27" s="15">
        <v>3.6136000000000001E-5</v>
      </c>
      <c r="E27" s="15" t="s">
        <v>507</v>
      </c>
      <c r="F27" s="15"/>
    </row>
    <row r="28" spans="1:6" x14ac:dyDescent="0.2">
      <c r="A28" s="1" t="s">
        <v>57</v>
      </c>
      <c r="B28" s="13">
        <v>8.048</v>
      </c>
      <c r="C28" s="14" t="s">
        <v>508</v>
      </c>
      <c r="D28" s="15">
        <v>4.7376000000000002E-5</v>
      </c>
      <c r="E28" s="15" t="s">
        <v>509</v>
      </c>
      <c r="F28" s="15"/>
    </row>
    <row r="29" spans="1:6" x14ac:dyDescent="0.2">
      <c r="A29" s="1" t="s">
        <v>60</v>
      </c>
      <c r="B29" s="13">
        <v>8.6389999999999993</v>
      </c>
      <c r="C29" s="14" t="s">
        <v>510</v>
      </c>
      <c r="D29" s="15">
        <v>1.4403800000000001E-4</v>
      </c>
      <c r="E29" s="15" t="s">
        <v>511</v>
      </c>
      <c r="F29" s="15"/>
    </row>
    <row r="30" spans="1:6" x14ac:dyDescent="0.2">
      <c r="A30" s="1" t="s">
        <v>63</v>
      </c>
      <c r="B30" s="13">
        <v>9.2520000000000007</v>
      </c>
      <c r="C30" s="14" t="s">
        <v>512</v>
      </c>
      <c r="D30" s="15">
        <v>2.4320000000000001E-5</v>
      </c>
      <c r="E30" s="15" t="s">
        <v>513</v>
      </c>
      <c r="F30" s="15"/>
    </row>
    <row r="31" spans="1:6" x14ac:dyDescent="0.2">
      <c r="A31" s="1" t="s">
        <v>66</v>
      </c>
      <c r="B31" s="13">
        <v>9.8870000000000005</v>
      </c>
      <c r="C31" s="14" t="s">
        <v>514</v>
      </c>
      <c r="D31" s="15"/>
      <c r="E31" s="15"/>
      <c r="F31" s="15"/>
    </row>
    <row r="32" spans="1:6" x14ac:dyDescent="0.2">
      <c r="A32" s="1" t="s">
        <v>68</v>
      </c>
      <c r="B32" s="13">
        <v>10.544</v>
      </c>
      <c r="C32" s="14" t="s">
        <v>515</v>
      </c>
      <c r="D32" s="15"/>
      <c r="E32" s="15"/>
      <c r="F32" s="15"/>
    </row>
    <row r="33" spans="1:6" x14ac:dyDescent="0.2">
      <c r="A33" s="1" t="s">
        <v>70</v>
      </c>
      <c r="B33" s="13">
        <v>11.222</v>
      </c>
      <c r="C33" s="14" t="s">
        <v>516</v>
      </c>
      <c r="D33" s="15"/>
      <c r="E33" s="15"/>
      <c r="F33" s="15"/>
    </row>
    <row r="34" spans="1:6" x14ac:dyDescent="0.2">
      <c r="A34" s="1" t="s">
        <v>72</v>
      </c>
      <c r="B34" s="13">
        <v>11.923999999999999</v>
      </c>
      <c r="C34" s="14" t="s">
        <v>273</v>
      </c>
      <c r="D34" s="15"/>
      <c r="E34" s="15"/>
      <c r="F34" s="15"/>
    </row>
    <row r="35" spans="1:6" x14ac:dyDescent="0.2">
      <c r="A35" s="1" t="s">
        <v>74</v>
      </c>
      <c r="B35" s="13">
        <v>13.395</v>
      </c>
      <c r="C35" s="14" t="s">
        <v>476</v>
      </c>
      <c r="D35" s="15"/>
      <c r="E35" s="15"/>
      <c r="F35" s="15"/>
    </row>
    <row r="36" spans="1:6" x14ac:dyDescent="0.2">
      <c r="A36" s="1" t="s">
        <v>76</v>
      </c>
      <c r="B36" s="13">
        <v>14.164999999999999</v>
      </c>
      <c r="C36" s="14" t="s">
        <v>517</v>
      </c>
      <c r="D36" s="15">
        <v>1.1007500000000001E-4</v>
      </c>
      <c r="E36" s="15" t="s">
        <v>518</v>
      </c>
      <c r="F36" s="15"/>
    </row>
    <row r="37" spans="1:6" x14ac:dyDescent="0.2">
      <c r="A37" s="1" t="s">
        <v>79</v>
      </c>
      <c r="B37" s="13">
        <v>14.958</v>
      </c>
      <c r="C37" s="14" t="s">
        <v>519</v>
      </c>
      <c r="D37" s="15">
        <v>4.9184999999999997E-5</v>
      </c>
      <c r="E37" s="15" t="s">
        <v>520</v>
      </c>
      <c r="F37" s="15"/>
    </row>
    <row r="38" spans="1:6" x14ac:dyDescent="0.2">
      <c r="A38" s="1" t="s">
        <v>82</v>
      </c>
      <c r="B38" s="13">
        <v>15.775</v>
      </c>
      <c r="C38" s="14" t="s">
        <v>521</v>
      </c>
      <c r="D38" s="15">
        <v>3.0050900000000002E-4</v>
      </c>
      <c r="E38" s="15" t="s">
        <v>522</v>
      </c>
      <c r="F38" s="15"/>
    </row>
    <row r="39" spans="1:6" x14ac:dyDescent="0.2">
      <c r="A39" s="1" t="s">
        <v>85</v>
      </c>
      <c r="B39" s="13">
        <v>16.614999999999998</v>
      </c>
      <c r="C39" s="14" t="s">
        <v>282</v>
      </c>
      <c r="D39" s="15"/>
      <c r="E39" s="15"/>
      <c r="F39" s="15"/>
    </row>
    <row r="40" spans="1:6" x14ac:dyDescent="0.2">
      <c r="A40" s="1" t="s">
        <v>87</v>
      </c>
      <c r="B40" s="13">
        <v>17.48</v>
      </c>
      <c r="C40" s="14" t="s">
        <v>523</v>
      </c>
      <c r="D40" s="15"/>
      <c r="E40" s="15"/>
      <c r="F40" s="15"/>
    </row>
    <row r="41" spans="1:6" x14ac:dyDescent="0.2">
      <c r="A41" s="1" t="s">
        <v>89</v>
      </c>
      <c r="B41" s="13">
        <v>18.367000000000001</v>
      </c>
      <c r="C41" s="14" t="s">
        <v>524</v>
      </c>
      <c r="D41" s="15"/>
      <c r="E41" s="15"/>
      <c r="F41" s="15"/>
    </row>
    <row r="42" spans="1:6" x14ac:dyDescent="0.2">
      <c r="A42" s="1" t="s">
        <v>91</v>
      </c>
      <c r="B42" s="13">
        <v>19.279</v>
      </c>
      <c r="C42" s="14" t="s">
        <v>525</v>
      </c>
      <c r="D42" s="15"/>
      <c r="E42" s="15"/>
      <c r="F42" s="15"/>
    </row>
    <row r="43" spans="1:6" x14ac:dyDescent="0.2">
      <c r="A43" s="1" t="s">
        <v>93</v>
      </c>
      <c r="B43" s="13">
        <v>20.216000000000001</v>
      </c>
      <c r="C43" s="14" t="s">
        <v>526</v>
      </c>
      <c r="D43" s="15"/>
      <c r="E43" s="15"/>
      <c r="F43" s="15"/>
    </row>
    <row r="44" spans="1:6" x14ac:dyDescent="0.2">
      <c r="A44" s="1" t="s">
        <v>95</v>
      </c>
      <c r="B44" s="13">
        <v>21.175999999999998</v>
      </c>
      <c r="C44" s="14" t="s">
        <v>527</v>
      </c>
      <c r="D44" s="15"/>
      <c r="E44" s="15"/>
      <c r="F44" s="15"/>
    </row>
    <row r="45" spans="1:6" x14ac:dyDescent="0.2">
      <c r="A45" s="1" t="s">
        <v>97</v>
      </c>
      <c r="B45" s="13">
        <v>22.161999999999999</v>
      </c>
      <c r="C45" s="14" t="s">
        <v>528</v>
      </c>
      <c r="D45" s="15"/>
      <c r="E45" s="15"/>
      <c r="F45" s="15"/>
    </row>
    <row r="46" spans="1:6" x14ac:dyDescent="0.2">
      <c r="A46" s="1" t="s">
        <v>99</v>
      </c>
      <c r="B46" s="13">
        <v>23.172999999999998</v>
      </c>
      <c r="C46" s="14" t="s">
        <v>529</v>
      </c>
      <c r="D46" s="15"/>
      <c r="E46" s="15"/>
      <c r="F46" s="15"/>
    </row>
    <row r="47" spans="1:6" x14ac:dyDescent="0.2">
      <c r="A47" s="1" t="s">
        <v>101</v>
      </c>
      <c r="B47" s="13">
        <v>24.21</v>
      </c>
      <c r="C47" s="14" t="s">
        <v>530</v>
      </c>
      <c r="D47" s="15"/>
      <c r="E47" s="15"/>
      <c r="F47" s="15"/>
    </row>
    <row r="48" spans="1:6" x14ac:dyDescent="0.2">
      <c r="A48" s="1" t="s">
        <v>103</v>
      </c>
      <c r="B48" s="13">
        <v>25.271000000000001</v>
      </c>
      <c r="C48" s="14" t="s">
        <v>531</v>
      </c>
      <c r="D48" s="15"/>
      <c r="E48" s="15"/>
      <c r="F48" s="15"/>
    </row>
    <row r="49" spans="1:6" x14ac:dyDescent="0.2">
      <c r="A49" s="1" t="s">
        <v>105</v>
      </c>
      <c r="B49" s="13">
        <v>26.359000000000002</v>
      </c>
      <c r="C49" s="14" t="s">
        <v>532</v>
      </c>
      <c r="D49" s="15"/>
      <c r="E49" s="15"/>
      <c r="F49" s="15"/>
    </row>
    <row r="50" spans="1:6" x14ac:dyDescent="0.2">
      <c r="A50" s="1" t="s">
        <v>107</v>
      </c>
      <c r="B50" s="13">
        <v>3.7679999999999998</v>
      </c>
      <c r="C50" s="14">
        <v>1.8699999999999999E-3</v>
      </c>
      <c r="D50" s="15"/>
      <c r="E50" s="15"/>
      <c r="F50" s="15"/>
    </row>
    <row r="51" spans="1:6" x14ac:dyDescent="0.2">
      <c r="A51" s="1" t="s">
        <v>109</v>
      </c>
      <c r="B51" s="13">
        <v>3.9369999999999998</v>
      </c>
      <c r="C51" s="14" t="s">
        <v>533</v>
      </c>
      <c r="D51" s="15"/>
      <c r="E51" s="15"/>
      <c r="F51" s="15"/>
    </row>
    <row r="52" spans="1:6" x14ac:dyDescent="0.2">
      <c r="A52" s="1" t="s">
        <v>111</v>
      </c>
      <c r="B52" s="13">
        <v>4.2880000000000003</v>
      </c>
      <c r="C52" s="14" t="s">
        <v>534</v>
      </c>
      <c r="D52" s="15"/>
      <c r="E52" s="15"/>
      <c r="F52" s="15"/>
    </row>
    <row r="53" spans="1:6" x14ac:dyDescent="0.2">
      <c r="A53" s="1" t="s">
        <v>113</v>
      </c>
      <c r="B53" s="13">
        <v>4.4660000000000002</v>
      </c>
      <c r="C53" s="14">
        <v>1.34E-3</v>
      </c>
      <c r="D53" s="15"/>
      <c r="E53" s="15"/>
      <c r="F53" s="15"/>
    </row>
    <row r="54" spans="1:6" x14ac:dyDescent="0.2">
      <c r="A54" s="1" t="s">
        <v>114</v>
      </c>
      <c r="B54" s="13">
        <v>4.6479999999999997</v>
      </c>
      <c r="C54" s="14" t="s">
        <v>535</v>
      </c>
      <c r="D54" s="15"/>
      <c r="E54" s="15"/>
      <c r="F54" s="15"/>
    </row>
    <row r="55" spans="1:6" x14ac:dyDescent="0.2">
      <c r="A55" s="1" t="s">
        <v>116</v>
      </c>
      <c r="B55" s="13">
        <v>4.8410000000000002</v>
      </c>
      <c r="C55" s="14" t="s">
        <v>536</v>
      </c>
      <c r="D55" s="15"/>
      <c r="E55" s="15"/>
      <c r="F55" s="15"/>
    </row>
    <row r="56" spans="1:6" x14ac:dyDescent="0.2">
      <c r="A56" s="1" t="s">
        <v>118</v>
      </c>
      <c r="B56" s="13">
        <v>5.0339999999999998</v>
      </c>
      <c r="C56" s="14" t="s">
        <v>537</v>
      </c>
      <c r="D56" s="15"/>
      <c r="E56" s="15"/>
      <c r="F56" s="15"/>
    </row>
    <row r="57" spans="1:6" x14ac:dyDescent="0.2">
      <c r="A57" s="1" t="s">
        <v>120</v>
      </c>
      <c r="B57" s="13">
        <v>5.23</v>
      </c>
      <c r="C57" s="14" t="s">
        <v>538</v>
      </c>
      <c r="D57" s="15"/>
      <c r="E57" s="15"/>
      <c r="F57" s="15"/>
    </row>
    <row r="58" spans="1:6" x14ac:dyDescent="0.2">
      <c r="A58" s="1" t="s">
        <v>122</v>
      </c>
      <c r="B58" s="13">
        <v>5.431</v>
      </c>
      <c r="C58" s="14" t="s">
        <v>539</v>
      </c>
      <c r="D58" s="15"/>
      <c r="E58" s="15"/>
      <c r="F58" s="15"/>
    </row>
    <row r="59" spans="1:6" x14ac:dyDescent="0.2">
      <c r="A59" s="1" t="s">
        <v>124</v>
      </c>
      <c r="B59" s="13">
        <v>5.6319999999999997</v>
      </c>
      <c r="C59" s="14" t="s">
        <v>540</v>
      </c>
      <c r="D59" s="15"/>
      <c r="E59" s="15"/>
      <c r="F59" s="15"/>
    </row>
    <row r="60" spans="1:6" x14ac:dyDescent="0.2">
      <c r="A60" s="1" t="s">
        <v>126</v>
      </c>
      <c r="B60" s="13">
        <v>5.8410000000000002</v>
      </c>
      <c r="C60" s="14" t="s">
        <v>541</v>
      </c>
      <c r="D60" s="15"/>
      <c r="E60" s="15"/>
      <c r="F60" s="15"/>
    </row>
    <row r="61" spans="1:6" x14ac:dyDescent="0.2">
      <c r="A61" s="1" t="s">
        <v>128</v>
      </c>
      <c r="B61" s="13">
        <v>6.05</v>
      </c>
      <c r="C61" s="14" t="s">
        <v>542</v>
      </c>
      <c r="D61" s="15"/>
      <c r="E61" s="15"/>
      <c r="F61" s="15"/>
    </row>
    <row r="62" spans="1:6" x14ac:dyDescent="0.2">
      <c r="A62" s="1" t="s">
        <v>130</v>
      </c>
      <c r="B62" s="13">
        <v>6.2709999999999999</v>
      </c>
      <c r="C62" s="14" t="s">
        <v>543</v>
      </c>
      <c r="D62" s="15"/>
      <c r="E62" s="15"/>
      <c r="F62" s="15"/>
    </row>
    <row r="63" spans="1:6" x14ac:dyDescent="0.2">
      <c r="A63" s="1" t="s">
        <v>132</v>
      </c>
      <c r="B63" s="13">
        <v>6.492</v>
      </c>
      <c r="C63" s="14" t="s">
        <v>544</v>
      </c>
      <c r="D63" s="15"/>
      <c r="E63" s="15"/>
      <c r="F63" s="15"/>
    </row>
    <row r="64" spans="1:6" x14ac:dyDescent="0.2">
      <c r="A64" s="1" t="s">
        <v>134</v>
      </c>
      <c r="B64" s="13">
        <v>6.7249999999999996</v>
      </c>
      <c r="C64" s="14" t="s">
        <v>545</v>
      </c>
      <c r="D64" s="15"/>
      <c r="E64" s="15"/>
      <c r="F64" s="15"/>
    </row>
    <row r="65" spans="1:6" x14ac:dyDescent="0.2">
      <c r="A65" s="1" t="s">
        <v>136</v>
      </c>
      <c r="B65" s="13">
        <v>6.9450000000000003</v>
      </c>
      <c r="C65" s="14" t="s">
        <v>546</v>
      </c>
      <c r="D65" s="15"/>
      <c r="E65" s="15"/>
      <c r="F65" s="15"/>
    </row>
    <row r="66" spans="1:6" x14ac:dyDescent="0.2">
      <c r="A66" s="1" t="s">
        <v>138</v>
      </c>
      <c r="B66" s="13">
        <v>7.1820000000000004</v>
      </c>
      <c r="C66" s="14" t="s">
        <v>547</v>
      </c>
      <c r="D66" s="15"/>
      <c r="E66" s="15"/>
      <c r="F66" s="15"/>
    </row>
    <row r="67" spans="1:6" x14ac:dyDescent="0.2">
      <c r="A67" s="1" t="s">
        <v>140</v>
      </c>
      <c r="B67" s="13">
        <v>7.4160000000000004</v>
      </c>
      <c r="C67" s="14" t="s">
        <v>548</v>
      </c>
      <c r="D67" s="15"/>
      <c r="E67" s="15"/>
      <c r="F67" s="15"/>
    </row>
    <row r="68" spans="1:6" x14ac:dyDescent="0.2">
      <c r="A68" s="1" t="s">
        <v>142</v>
      </c>
      <c r="B68" s="13">
        <v>7.6550000000000002</v>
      </c>
      <c r="C68" s="14" t="s">
        <v>549</v>
      </c>
      <c r="D68" s="15"/>
      <c r="E68" s="15"/>
      <c r="F68" s="15"/>
    </row>
    <row r="69" spans="1:6" x14ac:dyDescent="0.2">
      <c r="A69" s="1" t="s">
        <v>144</v>
      </c>
      <c r="B69" s="13">
        <v>7.899</v>
      </c>
      <c r="C69" s="14" t="s">
        <v>550</v>
      </c>
      <c r="D69" s="15"/>
      <c r="E69" s="15"/>
      <c r="F69" s="15"/>
    </row>
    <row r="70" spans="1:6" x14ac:dyDescent="0.2">
      <c r="A70" s="1" t="s">
        <v>146</v>
      </c>
      <c r="B70" s="13">
        <v>8.1489999999999991</v>
      </c>
      <c r="C70" s="14" t="s">
        <v>443</v>
      </c>
      <c r="D70" s="15"/>
      <c r="E70" s="15"/>
      <c r="F70" s="15"/>
    </row>
    <row r="71" spans="1:6" x14ac:dyDescent="0.2">
      <c r="A71" s="1" t="s">
        <v>148</v>
      </c>
      <c r="B71" s="13">
        <v>8.3979999999999997</v>
      </c>
      <c r="C71" s="14" t="s">
        <v>551</v>
      </c>
      <c r="D71" s="15"/>
      <c r="E71" s="15"/>
      <c r="F71" s="15"/>
    </row>
    <row r="72" spans="1:6" x14ac:dyDescent="0.2">
      <c r="A72" s="1" t="s">
        <v>150</v>
      </c>
      <c r="B72" s="13">
        <v>8.6519999999999992</v>
      </c>
      <c r="C72" s="14" t="s">
        <v>552</v>
      </c>
      <c r="D72" s="15"/>
      <c r="E72" s="15"/>
      <c r="F72" s="15"/>
    </row>
    <row r="73" spans="1:6" x14ac:dyDescent="0.2">
      <c r="A73" s="1" t="s">
        <v>152</v>
      </c>
      <c r="B73" s="13">
        <v>8.9109999999999996</v>
      </c>
      <c r="C73" s="14" t="s">
        <v>553</v>
      </c>
      <c r="D73" s="15"/>
      <c r="E73" s="15"/>
      <c r="F73" s="15"/>
    </row>
    <row r="74" spans="1:6" x14ac:dyDescent="0.2">
      <c r="A74" s="1" t="s">
        <v>154</v>
      </c>
      <c r="B74" s="13">
        <v>9.1739999999999995</v>
      </c>
      <c r="C74" s="14" t="s">
        <v>554</v>
      </c>
      <c r="D74" s="15"/>
      <c r="E74" s="15"/>
      <c r="F74" s="15"/>
    </row>
    <row r="75" spans="1:6" x14ac:dyDescent="0.2">
      <c r="A75" s="1" t="s">
        <v>156</v>
      </c>
      <c r="B75" s="13">
        <v>9.4429999999999996</v>
      </c>
      <c r="C75" s="14" t="s">
        <v>371</v>
      </c>
      <c r="D75" s="15"/>
      <c r="E75" s="15"/>
      <c r="F75" s="15"/>
    </row>
    <row r="76" spans="1:6" x14ac:dyDescent="0.2">
      <c r="A76" s="1" t="s">
        <v>158</v>
      </c>
      <c r="B76" s="13">
        <v>9.7119999999999997</v>
      </c>
      <c r="C76" s="14" t="s">
        <v>555</v>
      </c>
      <c r="D76" s="15"/>
      <c r="E76" s="15"/>
      <c r="F76" s="15"/>
    </row>
    <row r="77" spans="1:6" x14ac:dyDescent="0.2">
      <c r="A77" s="1" t="s">
        <v>160</v>
      </c>
      <c r="B77" s="13">
        <v>9.9890000000000008</v>
      </c>
      <c r="C77" s="14" t="s">
        <v>556</v>
      </c>
      <c r="D77" s="15"/>
      <c r="E77" s="15"/>
      <c r="F77" s="15"/>
    </row>
    <row r="78" spans="1:6" x14ac:dyDescent="0.2">
      <c r="A78" s="1" t="s">
        <v>162</v>
      </c>
      <c r="B78" s="13">
        <v>10.266999999999999</v>
      </c>
      <c r="C78" s="14" t="s">
        <v>557</v>
      </c>
      <c r="D78" s="15"/>
      <c r="E78" s="15"/>
      <c r="F78" s="15"/>
    </row>
    <row r="79" spans="1:6" x14ac:dyDescent="0.2">
      <c r="A79" s="1" t="s">
        <v>324</v>
      </c>
      <c r="B79" s="13">
        <v>10.551</v>
      </c>
      <c r="C79" s="14" t="s">
        <v>558</v>
      </c>
      <c r="D79" s="15">
        <v>7.1118999999999995E-5</v>
      </c>
      <c r="E79" s="15" t="s">
        <v>559</v>
      </c>
      <c r="F79" s="15"/>
    </row>
    <row r="80" spans="1:6" x14ac:dyDescent="0.2">
      <c r="A80" s="1" t="s">
        <v>166</v>
      </c>
      <c r="B80" s="13">
        <v>10.837999999999999</v>
      </c>
      <c r="C80" s="14" t="s">
        <v>560</v>
      </c>
      <c r="D80" s="15"/>
      <c r="E80" s="15"/>
      <c r="F80" s="15"/>
    </row>
    <row r="81" spans="1:6" x14ac:dyDescent="0.2">
      <c r="A81" s="1" t="s">
        <v>168</v>
      </c>
      <c r="B81" s="13">
        <v>12.968</v>
      </c>
      <c r="C81" s="14" t="s">
        <v>561</v>
      </c>
      <c r="D81" s="15"/>
      <c r="E81" s="15"/>
      <c r="F81" s="15"/>
    </row>
    <row r="82" spans="1:6" x14ac:dyDescent="0.2">
      <c r="A82" s="1" t="s">
        <v>170</v>
      </c>
      <c r="B82" s="2">
        <v>13.616</v>
      </c>
      <c r="C82" s="14" t="s">
        <v>562</v>
      </c>
      <c r="D82" s="15"/>
      <c r="E82" s="15"/>
      <c r="F82" s="15"/>
    </row>
    <row r="83" spans="1:6" x14ac:dyDescent="0.2">
      <c r="C83" s="14"/>
      <c r="D83" s="15"/>
      <c r="E83" s="15"/>
      <c r="F83" s="15"/>
    </row>
    <row r="84" spans="1:6" x14ac:dyDescent="0.2">
      <c r="C84" s="14"/>
      <c r="D84" s="15"/>
      <c r="E84" s="15"/>
      <c r="F84" s="15"/>
    </row>
    <row r="85" spans="1:6" x14ac:dyDescent="0.2">
      <c r="C85" s="14"/>
      <c r="D85" s="15"/>
      <c r="E85" s="15"/>
      <c r="F85" s="15"/>
    </row>
    <row r="86" spans="1:6" x14ac:dyDescent="0.2">
      <c r="F86" s="15"/>
    </row>
    <row r="87" spans="1:6" x14ac:dyDescent="0.2">
      <c r="F87" s="15"/>
    </row>
    <row r="88" spans="1:6" x14ac:dyDescent="0.2">
      <c r="F88" s="15"/>
    </row>
    <row r="89" spans="1:6" x14ac:dyDescent="0.2">
      <c r="F89" s="15"/>
    </row>
    <row r="90" spans="1:6" x14ac:dyDescent="0.2">
      <c r="F90" s="15"/>
    </row>
  </sheetData>
  <conditionalFormatting sqref="D10:D8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2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  <oddFooter>&amp;C&amp;"Times New Roman,Regular"&amp;8Page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90"/>
  <sheetViews>
    <sheetView zoomScaleNormal="100" workbookViewId="0">
      <selection activeCell="G5" sqref="G5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9.140625" style="5"/>
    <col min="7" max="7" width="19.5703125" style="6" bestFit="1" customWidth="1"/>
    <col min="8" max="16384" width="9.140625" style="6"/>
  </cols>
  <sheetData>
    <row r="1" spans="1:7" x14ac:dyDescent="0.2">
      <c r="A1" s="1" t="s">
        <v>0</v>
      </c>
      <c r="C1" s="3"/>
      <c r="D1" s="3">
        <v>44566</v>
      </c>
      <c r="F1" s="16" t="s">
        <v>944</v>
      </c>
      <c r="G1" s="17" t="s">
        <v>961</v>
      </c>
    </row>
    <row r="2" spans="1:7" x14ac:dyDescent="0.2">
      <c r="A2" s="1" t="s">
        <v>1</v>
      </c>
      <c r="C2" s="1"/>
      <c r="D2" s="7">
        <v>164</v>
      </c>
      <c r="F2" s="16" t="s">
        <v>946</v>
      </c>
      <c r="G2" s="17" t="s">
        <v>962</v>
      </c>
    </row>
    <row r="3" spans="1:7" x14ac:dyDescent="0.2">
      <c r="A3" s="1" t="s">
        <v>2</v>
      </c>
      <c r="C3" s="1"/>
      <c r="D3" s="7" t="s">
        <v>3</v>
      </c>
      <c r="F3" s="16"/>
      <c r="G3" s="17" t="s">
        <v>957</v>
      </c>
    </row>
    <row r="4" spans="1:7" x14ac:dyDescent="0.2">
      <c r="A4" s="1" t="s">
        <v>4</v>
      </c>
      <c r="C4" s="1"/>
      <c r="D4" s="7" t="s">
        <v>5</v>
      </c>
      <c r="F4" s="16" t="s">
        <v>949</v>
      </c>
      <c r="G4" s="18">
        <v>44418</v>
      </c>
    </row>
    <row r="5" spans="1:7" x14ac:dyDescent="0.2">
      <c r="A5" s="1" t="s">
        <v>6</v>
      </c>
      <c r="C5" s="1"/>
      <c r="D5" s="7" t="s">
        <v>7</v>
      </c>
      <c r="F5" s="16" t="s">
        <v>950</v>
      </c>
      <c r="G5" s="18" t="s">
        <v>951</v>
      </c>
    </row>
    <row r="6" spans="1:7" x14ac:dyDescent="0.2">
      <c r="A6" s="1" t="s">
        <v>8</v>
      </c>
      <c r="C6" s="1"/>
      <c r="D6" s="7">
        <v>18</v>
      </c>
    </row>
    <row r="8" spans="1:7" x14ac:dyDescent="0.2">
      <c r="A8" s="1" t="s">
        <v>9</v>
      </c>
      <c r="B8" s="2" t="s">
        <v>10</v>
      </c>
      <c r="C8" s="2" t="s">
        <v>11</v>
      </c>
      <c r="D8" s="4" t="s">
        <v>12</v>
      </c>
      <c r="E8" s="4" t="s">
        <v>13</v>
      </c>
    </row>
    <row r="9" spans="1:7" s="12" customFormat="1" x14ac:dyDescent="0.2">
      <c r="A9" s="8" t="s">
        <v>14</v>
      </c>
      <c r="B9" s="9" t="s">
        <v>15</v>
      </c>
      <c r="C9" s="9" t="s">
        <v>16</v>
      </c>
      <c r="D9" s="10" t="s">
        <v>17</v>
      </c>
      <c r="E9" s="10"/>
      <c r="F9" s="11"/>
    </row>
    <row r="10" spans="1:7" x14ac:dyDescent="0.2">
      <c r="A10" s="1" t="s">
        <v>18</v>
      </c>
      <c r="B10" s="13"/>
      <c r="C10" s="14"/>
      <c r="D10" s="15">
        <v>0.47899999999999998</v>
      </c>
      <c r="E10" s="15"/>
      <c r="F10" s="15"/>
    </row>
    <row r="11" spans="1:7" x14ac:dyDescent="0.2">
      <c r="A11" s="1" t="s">
        <v>172</v>
      </c>
      <c r="B11" s="13">
        <v>1.0409999999999999</v>
      </c>
      <c r="C11" s="14">
        <v>1.31E-3</v>
      </c>
      <c r="D11" s="15">
        <v>4.3299999999999996E-3</v>
      </c>
      <c r="E11" s="15">
        <v>8.3000000000000001E-4</v>
      </c>
      <c r="F11" s="15"/>
    </row>
    <row r="12" spans="1:7" x14ac:dyDescent="0.2">
      <c r="A12" s="1" t="s">
        <v>21</v>
      </c>
      <c r="B12" s="13">
        <v>1.254</v>
      </c>
      <c r="C12" s="14" t="s">
        <v>563</v>
      </c>
      <c r="D12" s="15">
        <v>9.1800000000000007E-3</v>
      </c>
      <c r="E12" s="15">
        <v>4.2000000000000002E-4</v>
      </c>
      <c r="F12" s="15"/>
    </row>
    <row r="13" spans="1:7" x14ac:dyDescent="0.2">
      <c r="A13" s="1" t="s">
        <v>23</v>
      </c>
      <c r="B13" s="13">
        <v>1.4870000000000001</v>
      </c>
      <c r="C13" s="14" t="s">
        <v>564</v>
      </c>
      <c r="D13" s="15">
        <v>0.14402999999999999</v>
      </c>
      <c r="E13" s="15">
        <v>1.4400000000000001E-3</v>
      </c>
      <c r="F13" s="15"/>
    </row>
    <row r="14" spans="1:7" x14ac:dyDescent="0.2">
      <c r="A14" s="1" t="s">
        <v>25</v>
      </c>
      <c r="B14" s="13">
        <v>1.74</v>
      </c>
      <c r="C14" s="14" t="s">
        <v>565</v>
      </c>
      <c r="D14" s="15">
        <v>0.22331000000000001</v>
      </c>
      <c r="E14" s="15">
        <v>2.2300000000000002E-3</v>
      </c>
      <c r="F14" s="15"/>
    </row>
    <row r="15" spans="1:7" x14ac:dyDescent="0.2">
      <c r="A15" s="1" t="s">
        <v>27</v>
      </c>
      <c r="B15" s="13">
        <v>2.0099999999999998</v>
      </c>
      <c r="C15" s="14" t="s">
        <v>566</v>
      </c>
      <c r="D15" s="15">
        <v>1.1199999999999999E-3</v>
      </c>
      <c r="E15" s="15">
        <v>1.9000000000000001E-4</v>
      </c>
      <c r="F15" s="15"/>
    </row>
    <row r="16" spans="1:7" x14ac:dyDescent="0.2">
      <c r="A16" s="1" t="s">
        <v>29</v>
      </c>
      <c r="B16" s="13">
        <v>2.3079999999999998</v>
      </c>
      <c r="C16" s="14" t="s">
        <v>567</v>
      </c>
      <c r="D16" s="15">
        <v>8.4203100000000003E-4</v>
      </c>
      <c r="E16" s="15" t="s">
        <v>568</v>
      </c>
      <c r="F16" s="15"/>
    </row>
    <row r="17" spans="1:6" x14ac:dyDescent="0.2">
      <c r="A17" s="1" t="s">
        <v>32</v>
      </c>
      <c r="B17" s="13">
        <v>2.6219999999999999</v>
      </c>
      <c r="C17" s="14" t="s">
        <v>569</v>
      </c>
      <c r="D17" s="15">
        <v>2.6500800000000001E-4</v>
      </c>
      <c r="E17" s="15" t="s">
        <v>570</v>
      </c>
      <c r="F17" s="15"/>
    </row>
    <row r="18" spans="1:6" x14ac:dyDescent="0.2">
      <c r="A18" s="1" t="s">
        <v>35</v>
      </c>
      <c r="B18" s="13">
        <v>3.3140000000000001</v>
      </c>
      <c r="C18" s="14" t="s">
        <v>571</v>
      </c>
      <c r="D18" s="15">
        <v>9.0699999999999999E-3</v>
      </c>
      <c r="E18" s="15">
        <v>1.7000000000000001E-4</v>
      </c>
      <c r="F18" s="15"/>
    </row>
    <row r="19" spans="1:6" x14ac:dyDescent="0.2">
      <c r="A19" s="1" t="s">
        <v>37</v>
      </c>
      <c r="B19" s="13">
        <v>3.6920000000000002</v>
      </c>
      <c r="C19" s="14" t="s">
        <v>572</v>
      </c>
      <c r="D19" s="15">
        <v>1.6879999999999999E-2</v>
      </c>
      <c r="E19" s="15">
        <v>2.7999999999999998E-4</v>
      </c>
      <c r="F19" s="15"/>
    </row>
    <row r="20" spans="1:6" x14ac:dyDescent="0.2">
      <c r="A20" s="1" t="s">
        <v>39</v>
      </c>
      <c r="B20" s="13">
        <v>4.0910000000000002</v>
      </c>
      <c r="C20" s="14" t="s">
        <v>573</v>
      </c>
      <c r="D20" s="15"/>
      <c r="E20" s="15"/>
      <c r="F20" s="15"/>
    </row>
    <row r="21" spans="1:6" x14ac:dyDescent="0.2">
      <c r="A21" s="1" t="s">
        <v>41</v>
      </c>
      <c r="B21" s="13">
        <v>4.5110000000000001</v>
      </c>
      <c r="C21" s="14" t="s">
        <v>574</v>
      </c>
      <c r="D21" s="15">
        <v>8.1099999999999992E-3</v>
      </c>
      <c r="E21" s="15">
        <v>2.1000000000000001E-4</v>
      </c>
      <c r="F21" s="15"/>
    </row>
    <row r="22" spans="1:6" x14ac:dyDescent="0.2">
      <c r="A22" s="1" t="s">
        <v>43</v>
      </c>
      <c r="B22" s="13">
        <v>4.952</v>
      </c>
      <c r="C22" s="14" t="s">
        <v>575</v>
      </c>
      <c r="D22" s="15"/>
      <c r="E22" s="15"/>
      <c r="F22" s="15"/>
    </row>
    <row r="23" spans="1:6" x14ac:dyDescent="0.2">
      <c r="A23" s="1" t="s">
        <v>45</v>
      </c>
      <c r="B23" s="13">
        <v>5.415</v>
      </c>
      <c r="C23" s="14" t="s">
        <v>576</v>
      </c>
      <c r="D23" s="15">
        <v>7.6063999999999995E-5</v>
      </c>
      <c r="E23" s="15" t="s">
        <v>577</v>
      </c>
      <c r="F23" s="15"/>
    </row>
    <row r="24" spans="1:6" x14ac:dyDescent="0.2">
      <c r="A24" s="1" t="s">
        <v>48</v>
      </c>
      <c r="B24" s="13">
        <v>5.899</v>
      </c>
      <c r="C24" s="14" t="s">
        <v>578</v>
      </c>
      <c r="D24" s="15">
        <v>3.0899999999999999E-3</v>
      </c>
      <c r="E24" s="15">
        <v>4.0000000000000003E-5</v>
      </c>
      <c r="F24" s="15"/>
    </row>
    <row r="25" spans="1:6" x14ac:dyDescent="0.2">
      <c r="A25" s="1" t="s">
        <v>50</v>
      </c>
      <c r="B25" s="13">
        <v>6.4050000000000002</v>
      </c>
      <c r="C25" s="14" t="s">
        <v>579</v>
      </c>
      <c r="D25" s="15">
        <v>9.9900000000000003E-2</v>
      </c>
      <c r="E25" s="15">
        <v>1E-3</v>
      </c>
      <c r="F25" s="15"/>
    </row>
    <row r="26" spans="1:6" x14ac:dyDescent="0.2">
      <c r="A26" s="1" t="s">
        <v>52</v>
      </c>
      <c r="B26" s="13">
        <v>6.93</v>
      </c>
      <c r="C26" s="14" t="s">
        <v>580</v>
      </c>
      <c r="D26" s="15"/>
      <c r="E26" s="15"/>
      <c r="F26" s="15"/>
    </row>
    <row r="27" spans="1:6" x14ac:dyDescent="0.2">
      <c r="A27" s="1" t="s">
        <v>54</v>
      </c>
      <c r="B27" s="13">
        <v>7.4779999999999998</v>
      </c>
      <c r="C27" s="14" t="s">
        <v>581</v>
      </c>
      <c r="D27" s="15">
        <v>2.8806000000000002E-5</v>
      </c>
      <c r="E27" s="15" t="s">
        <v>582</v>
      </c>
      <c r="F27" s="15"/>
    </row>
    <row r="28" spans="1:6" x14ac:dyDescent="0.2">
      <c r="A28" s="1" t="s">
        <v>57</v>
      </c>
      <c r="B28" s="13">
        <v>8.048</v>
      </c>
      <c r="C28" s="14" t="s">
        <v>511</v>
      </c>
      <c r="D28" s="15">
        <v>4.3328999999999998E-5</v>
      </c>
      <c r="E28" s="15" t="s">
        <v>583</v>
      </c>
      <c r="F28" s="15"/>
    </row>
    <row r="29" spans="1:6" x14ac:dyDescent="0.2">
      <c r="A29" s="1" t="s">
        <v>60</v>
      </c>
      <c r="B29" s="13">
        <v>8.6389999999999993</v>
      </c>
      <c r="C29" s="14" t="s">
        <v>584</v>
      </c>
      <c r="D29" s="15">
        <v>8.3953000000000001E-5</v>
      </c>
      <c r="E29" s="15" t="s">
        <v>585</v>
      </c>
      <c r="F29" s="15"/>
    </row>
    <row r="30" spans="1:6" x14ac:dyDescent="0.2">
      <c r="A30" s="1" t="s">
        <v>63</v>
      </c>
      <c r="B30" s="13">
        <v>9.2520000000000007</v>
      </c>
      <c r="C30" s="14" t="s">
        <v>586</v>
      </c>
      <c r="D30" s="15">
        <v>1.9213999999999999E-5</v>
      </c>
      <c r="E30" s="15" t="s">
        <v>587</v>
      </c>
      <c r="F30" s="15"/>
    </row>
    <row r="31" spans="1:6" x14ac:dyDescent="0.2">
      <c r="A31" s="1" t="s">
        <v>66</v>
      </c>
      <c r="B31" s="13">
        <v>9.8870000000000005</v>
      </c>
      <c r="C31" s="14" t="s">
        <v>588</v>
      </c>
      <c r="D31" s="15"/>
      <c r="E31" s="15"/>
      <c r="F31" s="15"/>
    </row>
    <row r="32" spans="1:6" x14ac:dyDescent="0.2">
      <c r="A32" s="1" t="s">
        <v>68</v>
      </c>
      <c r="B32" s="13">
        <v>10.544</v>
      </c>
      <c r="C32" s="14" t="s">
        <v>589</v>
      </c>
      <c r="D32" s="15"/>
      <c r="E32" s="15"/>
      <c r="F32" s="15"/>
    </row>
    <row r="33" spans="1:6" x14ac:dyDescent="0.2">
      <c r="A33" s="1" t="s">
        <v>70</v>
      </c>
      <c r="B33" s="13">
        <v>11.222</v>
      </c>
      <c r="C33" s="14" t="s">
        <v>590</v>
      </c>
      <c r="D33" s="15"/>
      <c r="E33" s="15"/>
      <c r="F33" s="15"/>
    </row>
    <row r="34" spans="1:6" x14ac:dyDescent="0.2">
      <c r="A34" s="1" t="s">
        <v>72</v>
      </c>
      <c r="B34" s="13">
        <v>11.923999999999999</v>
      </c>
      <c r="C34" s="14" t="s">
        <v>591</v>
      </c>
      <c r="D34" s="15"/>
      <c r="E34" s="15"/>
      <c r="F34" s="15"/>
    </row>
    <row r="35" spans="1:6" x14ac:dyDescent="0.2">
      <c r="A35" s="1" t="s">
        <v>74</v>
      </c>
      <c r="B35" s="13">
        <v>13.395</v>
      </c>
      <c r="C35" s="14" t="s">
        <v>592</v>
      </c>
      <c r="D35" s="15"/>
      <c r="E35" s="15"/>
      <c r="F35" s="15"/>
    </row>
    <row r="36" spans="1:6" x14ac:dyDescent="0.2">
      <c r="A36" s="1" t="s">
        <v>76</v>
      </c>
      <c r="B36" s="13">
        <v>14.164999999999999</v>
      </c>
      <c r="C36" s="14" t="s">
        <v>593</v>
      </c>
      <c r="D36" s="15">
        <v>1.0754700000000001E-4</v>
      </c>
      <c r="E36" s="15" t="s">
        <v>594</v>
      </c>
      <c r="F36" s="15"/>
    </row>
    <row r="37" spans="1:6" x14ac:dyDescent="0.2">
      <c r="A37" s="1" t="s">
        <v>79</v>
      </c>
      <c r="B37" s="13">
        <v>14.958</v>
      </c>
      <c r="C37" s="14" t="s">
        <v>595</v>
      </c>
      <c r="D37" s="15">
        <v>4.0442999999999999E-5</v>
      </c>
      <c r="E37" s="15" t="s">
        <v>596</v>
      </c>
      <c r="F37" s="15"/>
    </row>
    <row r="38" spans="1:6" x14ac:dyDescent="0.2">
      <c r="A38" s="1" t="s">
        <v>82</v>
      </c>
      <c r="B38" s="13">
        <v>15.775</v>
      </c>
      <c r="C38" s="14" t="s">
        <v>597</v>
      </c>
      <c r="D38" s="15">
        <v>4.1695600000000001E-4</v>
      </c>
      <c r="E38" s="15" t="s">
        <v>598</v>
      </c>
      <c r="F38" s="15"/>
    </row>
    <row r="39" spans="1:6" x14ac:dyDescent="0.2">
      <c r="A39" s="1" t="s">
        <v>85</v>
      </c>
      <c r="B39" s="13">
        <v>16.614999999999998</v>
      </c>
      <c r="C39" s="14" t="s">
        <v>599</v>
      </c>
      <c r="D39" s="15"/>
      <c r="E39" s="15"/>
      <c r="F39" s="15"/>
    </row>
    <row r="40" spans="1:6" x14ac:dyDescent="0.2">
      <c r="A40" s="1" t="s">
        <v>87</v>
      </c>
      <c r="B40" s="13">
        <v>17.48</v>
      </c>
      <c r="C40" s="14" t="s">
        <v>600</v>
      </c>
      <c r="D40" s="15"/>
      <c r="E40" s="15"/>
      <c r="F40" s="15"/>
    </row>
    <row r="41" spans="1:6" x14ac:dyDescent="0.2">
      <c r="A41" s="1" t="s">
        <v>89</v>
      </c>
      <c r="B41" s="13">
        <v>18.367000000000001</v>
      </c>
      <c r="C41" s="14" t="s">
        <v>601</v>
      </c>
      <c r="D41" s="15"/>
      <c r="E41" s="15"/>
      <c r="F41" s="15"/>
    </row>
    <row r="42" spans="1:6" x14ac:dyDescent="0.2">
      <c r="A42" s="1" t="s">
        <v>91</v>
      </c>
      <c r="B42" s="13">
        <v>19.279</v>
      </c>
      <c r="C42" s="14" t="s">
        <v>602</v>
      </c>
      <c r="D42" s="15"/>
      <c r="E42" s="15"/>
      <c r="F42" s="15"/>
    </row>
    <row r="43" spans="1:6" x14ac:dyDescent="0.2">
      <c r="A43" s="1" t="s">
        <v>93</v>
      </c>
      <c r="B43" s="13">
        <v>20.216000000000001</v>
      </c>
      <c r="C43" s="14" t="s">
        <v>525</v>
      </c>
      <c r="D43" s="15"/>
      <c r="E43" s="15"/>
      <c r="F43" s="15"/>
    </row>
    <row r="44" spans="1:6" x14ac:dyDescent="0.2">
      <c r="A44" s="1" t="s">
        <v>95</v>
      </c>
      <c r="B44" s="13">
        <v>21.175999999999998</v>
      </c>
      <c r="C44" s="14" t="s">
        <v>603</v>
      </c>
      <c r="D44" s="15"/>
      <c r="E44" s="15"/>
      <c r="F44" s="15"/>
    </row>
    <row r="45" spans="1:6" x14ac:dyDescent="0.2">
      <c r="A45" s="1" t="s">
        <v>97</v>
      </c>
      <c r="B45" s="13">
        <v>22.161999999999999</v>
      </c>
      <c r="C45" s="14" t="s">
        <v>604</v>
      </c>
      <c r="D45" s="15"/>
      <c r="E45" s="15"/>
      <c r="F45" s="15"/>
    </row>
    <row r="46" spans="1:6" x14ac:dyDescent="0.2">
      <c r="A46" s="1" t="s">
        <v>99</v>
      </c>
      <c r="B46" s="13">
        <v>23.172999999999998</v>
      </c>
      <c r="C46" s="14" t="s">
        <v>322</v>
      </c>
      <c r="D46" s="15"/>
      <c r="E46" s="15"/>
      <c r="F46" s="15"/>
    </row>
    <row r="47" spans="1:6" x14ac:dyDescent="0.2">
      <c r="A47" s="1" t="s">
        <v>101</v>
      </c>
      <c r="B47" s="13">
        <v>24.21</v>
      </c>
      <c r="C47" s="14" t="s">
        <v>605</v>
      </c>
      <c r="D47" s="15"/>
      <c r="E47" s="15"/>
      <c r="F47" s="15"/>
    </row>
    <row r="48" spans="1:6" x14ac:dyDescent="0.2">
      <c r="A48" s="1" t="s">
        <v>103</v>
      </c>
      <c r="B48" s="13">
        <v>25.271000000000001</v>
      </c>
      <c r="C48" s="14" t="s">
        <v>606</v>
      </c>
      <c r="D48" s="15"/>
      <c r="E48" s="15"/>
      <c r="F48" s="15"/>
    </row>
    <row r="49" spans="1:6" x14ac:dyDescent="0.2">
      <c r="A49" s="1" t="s">
        <v>105</v>
      </c>
      <c r="B49" s="13">
        <v>26.359000000000002</v>
      </c>
      <c r="C49" s="14" t="s">
        <v>607</v>
      </c>
      <c r="D49" s="15"/>
      <c r="E49" s="15"/>
      <c r="F49" s="15"/>
    </row>
    <row r="50" spans="1:6" x14ac:dyDescent="0.2">
      <c r="A50" s="1" t="s">
        <v>107</v>
      </c>
      <c r="B50" s="13">
        <v>3.7679999999999998</v>
      </c>
      <c r="C50" s="14">
        <v>1.73E-3</v>
      </c>
      <c r="D50" s="15"/>
      <c r="E50" s="15"/>
      <c r="F50" s="15"/>
    </row>
    <row r="51" spans="1:6" x14ac:dyDescent="0.2">
      <c r="A51" s="1" t="s">
        <v>109</v>
      </c>
      <c r="B51" s="13">
        <v>3.9369999999999998</v>
      </c>
      <c r="C51" s="14" t="s">
        <v>608</v>
      </c>
      <c r="D51" s="15"/>
      <c r="E51" s="15"/>
      <c r="F51" s="15"/>
    </row>
    <row r="52" spans="1:6" x14ac:dyDescent="0.2">
      <c r="A52" s="1" t="s">
        <v>111</v>
      </c>
      <c r="B52" s="13">
        <v>4.2880000000000003</v>
      </c>
      <c r="C52" s="14" t="s">
        <v>609</v>
      </c>
      <c r="D52" s="15"/>
      <c r="E52" s="15"/>
      <c r="F52" s="15"/>
    </row>
    <row r="53" spans="1:6" x14ac:dyDescent="0.2">
      <c r="A53" s="1" t="s">
        <v>113</v>
      </c>
      <c r="B53" s="13">
        <v>4.4660000000000002</v>
      </c>
      <c r="C53" s="14">
        <v>1.3699999999999999E-3</v>
      </c>
      <c r="D53" s="15"/>
      <c r="E53" s="15"/>
      <c r="F53" s="15"/>
    </row>
    <row r="54" spans="1:6" x14ac:dyDescent="0.2">
      <c r="A54" s="1" t="s">
        <v>114</v>
      </c>
      <c r="B54" s="13">
        <v>4.6479999999999997</v>
      </c>
      <c r="C54" s="14" t="s">
        <v>610</v>
      </c>
      <c r="D54" s="15"/>
      <c r="E54" s="15"/>
      <c r="F54" s="15"/>
    </row>
    <row r="55" spans="1:6" x14ac:dyDescent="0.2">
      <c r="A55" s="1" t="s">
        <v>116</v>
      </c>
      <c r="B55" s="13">
        <v>4.8410000000000002</v>
      </c>
      <c r="C55" s="14" t="s">
        <v>611</v>
      </c>
      <c r="D55" s="15"/>
      <c r="E55" s="15"/>
      <c r="F55" s="15"/>
    </row>
    <row r="56" spans="1:6" x14ac:dyDescent="0.2">
      <c r="A56" s="1" t="s">
        <v>118</v>
      </c>
      <c r="B56" s="13">
        <v>5.0339999999999998</v>
      </c>
      <c r="C56" s="14" t="s">
        <v>612</v>
      </c>
      <c r="D56" s="15"/>
      <c r="E56" s="15"/>
      <c r="F56" s="15"/>
    </row>
    <row r="57" spans="1:6" x14ac:dyDescent="0.2">
      <c r="A57" s="1" t="s">
        <v>120</v>
      </c>
      <c r="B57" s="13">
        <v>5.23</v>
      </c>
      <c r="C57" s="14" t="s">
        <v>613</v>
      </c>
      <c r="D57" s="15"/>
      <c r="E57" s="15"/>
      <c r="F57" s="15"/>
    </row>
    <row r="58" spans="1:6" x14ac:dyDescent="0.2">
      <c r="A58" s="1" t="s">
        <v>122</v>
      </c>
      <c r="B58" s="13">
        <v>5.431</v>
      </c>
      <c r="C58" s="14" t="s">
        <v>614</v>
      </c>
      <c r="D58" s="15"/>
      <c r="E58" s="15"/>
      <c r="F58" s="15"/>
    </row>
    <row r="59" spans="1:6" x14ac:dyDescent="0.2">
      <c r="A59" s="1" t="s">
        <v>124</v>
      </c>
      <c r="B59" s="13">
        <v>5.6319999999999997</v>
      </c>
      <c r="C59" s="14" t="s">
        <v>615</v>
      </c>
      <c r="D59" s="15"/>
      <c r="E59" s="15"/>
      <c r="F59" s="15"/>
    </row>
    <row r="60" spans="1:6" x14ac:dyDescent="0.2">
      <c r="A60" s="1" t="s">
        <v>126</v>
      </c>
      <c r="B60" s="13">
        <v>5.8410000000000002</v>
      </c>
      <c r="C60" s="14" t="s">
        <v>616</v>
      </c>
      <c r="D60" s="15"/>
      <c r="E60" s="15"/>
      <c r="F60" s="15"/>
    </row>
    <row r="61" spans="1:6" x14ac:dyDescent="0.2">
      <c r="A61" s="1" t="s">
        <v>128</v>
      </c>
      <c r="B61" s="13">
        <v>6.05</v>
      </c>
      <c r="C61" s="14" t="s">
        <v>617</v>
      </c>
      <c r="D61" s="15"/>
      <c r="E61" s="15"/>
      <c r="F61" s="15"/>
    </row>
    <row r="62" spans="1:6" x14ac:dyDescent="0.2">
      <c r="A62" s="1" t="s">
        <v>130</v>
      </c>
      <c r="B62" s="13">
        <v>6.2709999999999999</v>
      </c>
      <c r="C62" s="14" t="s">
        <v>618</v>
      </c>
      <c r="D62" s="15"/>
      <c r="E62" s="15"/>
      <c r="F62" s="15"/>
    </row>
    <row r="63" spans="1:6" x14ac:dyDescent="0.2">
      <c r="A63" s="1" t="s">
        <v>132</v>
      </c>
      <c r="B63" s="13">
        <v>6.492</v>
      </c>
      <c r="C63" s="14" t="s">
        <v>619</v>
      </c>
      <c r="D63" s="15"/>
      <c r="E63" s="15"/>
      <c r="F63" s="15"/>
    </row>
    <row r="64" spans="1:6" x14ac:dyDescent="0.2">
      <c r="A64" s="1" t="s">
        <v>134</v>
      </c>
      <c r="B64" s="13">
        <v>6.7249999999999996</v>
      </c>
      <c r="C64" s="14" t="s">
        <v>620</v>
      </c>
      <c r="D64" s="15"/>
      <c r="E64" s="15"/>
      <c r="F64" s="15"/>
    </row>
    <row r="65" spans="1:6" x14ac:dyDescent="0.2">
      <c r="A65" s="1" t="s">
        <v>136</v>
      </c>
      <c r="B65" s="13">
        <v>6.9450000000000003</v>
      </c>
      <c r="C65" s="14" t="s">
        <v>621</v>
      </c>
      <c r="D65" s="15"/>
      <c r="E65" s="15"/>
      <c r="F65" s="15"/>
    </row>
    <row r="66" spans="1:6" x14ac:dyDescent="0.2">
      <c r="A66" s="1" t="s">
        <v>138</v>
      </c>
      <c r="B66" s="13">
        <v>7.1820000000000004</v>
      </c>
      <c r="C66" s="14" t="s">
        <v>622</v>
      </c>
      <c r="D66" s="15"/>
      <c r="E66" s="15"/>
      <c r="F66" s="15"/>
    </row>
    <row r="67" spans="1:6" x14ac:dyDescent="0.2">
      <c r="A67" s="1" t="s">
        <v>140</v>
      </c>
      <c r="B67" s="13">
        <v>7.4160000000000004</v>
      </c>
      <c r="C67" s="14" t="s">
        <v>623</v>
      </c>
      <c r="D67" s="15"/>
      <c r="E67" s="15"/>
      <c r="F67" s="15"/>
    </row>
    <row r="68" spans="1:6" x14ac:dyDescent="0.2">
      <c r="A68" s="1" t="s">
        <v>142</v>
      </c>
      <c r="B68" s="13">
        <v>7.6550000000000002</v>
      </c>
      <c r="C68" s="14" t="s">
        <v>624</v>
      </c>
      <c r="D68" s="15"/>
      <c r="E68" s="15"/>
      <c r="F68" s="15"/>
    </row>
    <row r="69" spans="1:6" x14ac:dyDescent="0.2">
      <c r="A69" s="1" t="s">
        <v>144</v>
      </c>
      <c r="B69" s="13">
        <v>7.899</v>
      </c>
      <c r="C69" s="14" t="s">
        <v>625</v>
      </c>
      <c r="D69" s="15"/>
      <c r="E69" s="15"/>
      <c r="F69" s="15"/>
    </row>
    <row r="70" spans="1:6" x14ac:dyDescent="0.2">
      <c r="A70" s="1" t="s">
        <v>146</v>
      </c>
      <c r="B70" s="13">
        <v>8.1489999999999991</v>
      </c>
      <c r="C70" s="14" t="s">
        <v>626</v>
      </c>
      <c r="D70" s="15"/>
      <c r="E70" s="15"/>
      <c r="F70" s="15"/>
    </row>
    <row r="71" spans="1:6" x14ac:dyDescent="0.2">
      <c r="A71" s="1" t="s">
        <v>148</v>
      </c>
      <c r="B71" s="13">
        <v>8.3979999999999997</v>
      </c>
      <c r="C71" s="14" t="s">
        <v>627</v>
      </c>
      <c r="D71" s="15"/>
      <c r="E71" s="15"/>
      <c r="F71" s="15"/>
    </row>
    <row r="72" spans="1:6" x14ac:dyDescent="0.2">
      <c r="A72" s="1" t="s">
        <v>150</v>
      </c>
      <c r="B72" s="13">
        <v>8.6519999999999992</v>
      </c>
      <c r="C72" s="14" t="s">
        <v>628</v>
      </c>
      <c r="D72" s="15"/>
      <c r="E72" s="15"/>
      <c r="F72" s="15"/>
    </row>
    <row r="73" spans="1:6" x14ac:dyDescent="0.2">
      <c r="A73" s="1" t="s">
        <v>152</v>
      </c>
      <c r="B73" s="13">
        <v>8.9109999999999996</v>
      </c>
      <c r="C73" s="14" t="s">
        <v>88</v>
      </c>
      <c r="D73" s="15"/>
      <c r="E73" s="15"/>
      <c r="F73" s="15"/>
    </row>
    <row r="74" spans="1:6" x14ac:dyDescent="0.2">
      <c r="A74" s="1" t="s">
        <v>154</v>
      </c>
      <c r="B74" s="13">
        <v>9.1739999999999995</v>
      </c>
      <c r="C74" s="14" t="s">
        <v>629</v>
      </c>
      <c r="D74" s="15"/>
      <c r="E74" s="15"/>
      <c r="F74" s="15"/>
    </row>
    <row r="75" spans="1:6" x14ac:dyDescent="0.2">
      <c r="A75" s="1" t="s">
        <v>156</v>
      </c>
      <c r="B75" s="13">
        <v>9.4429999999999996</v>
      </c>
      <c r="C75" s="14" t="s">
        <v>630</v>
      </c>
      <c r="D75" s="15"/>
      <c r="E75" s="15"/>
      <c r="F75" s="15"/>
    </row>
    <row r="76" spans="1:6" x14ac:dyDescent="0.2">
      <c r="A76" s="1" t="s">
        <v>158</v>
      </c>
      <c r="B76" s="13">
        <v>9.7119999999999997</v>
      </c>
      <c r="C76" s="14" t="s">
        <v>631</v>
      </c>
      <c r="D76" s="15"/>
      <c r="E76" s="15"/>
      <c r="F76" s="15"/>
    </row>
    <row r="77" spans="1:6" x14ac:dyDescent="0.2">
      <c r="A77" s="1" t="s">
        <v>160</v>
      </c>
      <c r="B77" s="13">
        <v>9.9890000000000008</v>
      </c>
      <c r="C77" s="14" t="s">
        <v>632</v>
      </c>
      <c r="D77" s="15"/>
      <c r="E77" s="15"/>
      <c r="F77" s="15"/>
    </row>
    <row r="78" spans="1:6" x14ac:dyDescent="0.2">
      <c r="A78" s="1" t="s">
        <v>162</v>
      </c>
      <c r="B78" s="13">
        <v>10.266999999999999</v>
      </c>
      <c r="C78" s="14" t="s">
        <v>633</v>
      </c>
      <c r="D78" s="15"/>
      <c r="E78" s="15"/>
      <c r="F78" s="15"/>
    </row>
    <row r="79" spans="1:6" x14ac:dyDescent="0.2">
      <c r="A79" s="1" t="s">
        <v>324</v>
      </c>
      <c r="B79" s="13">
        <v>10.551</v>
      </c>
      <c r="C79" s="14" t="s">
        <v>634</v>
      </c>
      <c r="D79" s="15">
        <v>6.0989999999999997E-5</v>
      </c>
      <c r="E79" s="15" t="s">
        <v>635</v>
      </c>
      <c r="F79" s="15"/>
    </row>
    <row r="80" spans="1:6" x14ac:dyDescent="0.2">
      <c r="A80" s="1" t="s">
        <v>166</v>
      </c>
      <c r="B80" s="13">
        <v>10.837999999999999</v>
      </c>
      <c r="C80" s="14" t="s">
        <v>636</v>
      </c>
      <c r="D80" s="15"/>
      <c r="E80" s="15"/>
      <c r="F80" s="15"/>
    </row>
    <row r="81" spans="1:6" x14ac:dyDescent="0.2">
      <c r="A81" s="1" t="s">
        <v>168</v>
      </c>
      <c r="B81" s="13">
        <v>12.968</v>
      </c>
      <c r="C81" s="14" t="s">
        <v>637</v>
      </c>
      <c r="D81" s="15"/>
      <c r="E81" s="15"/>
      <c r="F81" s="15"/>
    </row>
    <row r="82" spans="1:6" x14ac:dyDescent="0.2">
      <c r="A82" s="1" t="s">
        <v>170</v>
      </c>
      <c r="B82" s="2">
        <v>13.616</v>
      </c>
      <c r="C82" s="14" t="s">
        <v>638</v>
      </c>
      <c r="D82" s="15"/>
      <c r="E82" s="15"/>
      <c r="F82" s="15"/>
    </row>
    <row r="83" spans="1:6" x14ac:dyDescent="0.2">
      <c r="C83" s="14"/>
      <c r="D83" s="15"/>
      <c r="E83" s="15"/>
      <c r="F83" s="15"/>
    </row>
    <row r="84" spans="1:6" x14ac:dyDescent="0.2">
      <c r="C84" s="14"/>
      <c r="D84" s="15"/>
      <c r="E84" s="15"/>
      <c r="F84" s="15"/>
    </row>
    <row r="85" spans="1:6" x14ac:dyDescent="0.2">
      <c r="C85" s="14"/>
      <c r="D85" s="15"/>
      <c r="E85" s="15"/>
      <c r="F85" s="15"/>
    </row>
    <row r="86" spans="1:6" x14ac:dyDescent="0.2">
      <c r="F86" s="15"/>
    </row>
    <row r="87" spans="1:6" x14ac:dyDescent="0.2">
      <c r="F87" s="15"/>
    </row>
    <row r="88" spans="1:6" x14ac:dyDescent="0.2">
      <c r="F88" s="15"/>
    </row>
    <row r="89" spans="1:6" x14ac:dyDescent="0.2">
      <c r="F89" s="15"/>
    </row>
    <row r="90" spans="1:6" x14ac:dyDescent="0.2">
      <c r="F90" s="15"/>
    </row>
  </sheetData>
  <conditionalFormatting sqref="D10:D8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2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  <oddFooter>&amp;C&amp;"Times New Roman,Regular"&amp;8Page &amp;P of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90"/>
  <sheetViews>
    <sheetView zoomScaleNormal="100" workbookViewId="0">
      <selection activeCell="G5" sqref="G5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12.7109375" style="5" bestFit="1" customWidth="1"/>
    <col min="7" max="7" width="12" style="6" bestFit="1" customWidth="1"/>
    <col min="8" max="16384" width="9.140625" style="6"/>
  </cols>
  <sheetData>
    <row r="1" spans="1:7" x14ac:dyDescent="0.2">
      <c r="A1" s="1" t="s">
        <v>0</v>
      </c>
      <c r="C1" s="3"/>
      <c r="D1" s="3">
        <v>44566</v>
      </c>
      <c r="F1" s="16" t="s">
        <v>944</v>
      </c>
      <c r="G1" s="17" t="s">
        <v>963</v>
      </c>
    </row>
    <row r="2" spans="1:7" x14ac:dyDescent="0.2">
      <c r="A2" s="1" t="s">
        <v>1</v>
      </c>
      <c r="C2" s="1"/>
      <c r="D2" s="7">
        <v>165</v>
      </c>
      <c r="F2" s="16" t="s">
        <v>946</v>
      </c>
      <c r="G2" s="17" t="s">
        <v>964</v>
      </c>
    </row>
    <row r="3" spans="1:7" x14ac:dyDescent="0.2">
      <c r="A3" s="1" t="s">
        <v>2</v>
      </c>
      <c r="C3" s="1"/>
      <c r="D3" s="7" t="s">
        <v>3</v>
      </c>
      <c r="F3" s="16"/>
      <c r="G3" s="17" t="s">
        <v>965</v>
      </c>
    </row>
    <row r="4" spans="1:7" x14ac:dyDescent="0.2">
      <c r="A4" s="1" t="s">
        <v>4</v>
      </c>
      <c r="C4" s="1"/>
      <c r="D4" s="7" t="s">
        <v>5</v>
      </c>
      <c r="F4" s="16" t="s">
        <v>949</v>
      </c>
      <c r="G4" s="18">
        <v>44419</v>
      </c>
    </row>
    <row r="5" spans="1:7" x14ac:dyDescent="0.2">
      <c r="A5" s="1" t="s">
        <v>6</v>
      </c>
      <c r="C5" s="1"/>
      <c r="D5" s="7" t="s">
        <v>7</v>
      </c>
      <c r="F5" s="16" t="s">
        <v>950</v>
      </c>
      <c r="G5" s="18" t="s">
        <v>951</v>
      </c>
    </row>
    <row r="6" spans="1:7" x14ac:dyDescent="0.2">
      <c r="A6" s="1" t="s">
        <v>8</v>
      </c>
      <c r="C6" s="1"/>
      <c r="D6" s="7">
        <v>19</v>
      </c>
    </row>
    <row r="8" spans="1:7" x14ac:dyDescent="0.2">
      <c r="A8" s="1" t="s">
        <v>9</v>
      </c>
      <c r="B8" s="2" t="s">
        <v>10</v>
      </c>
      <c r="C8" s="2" t="s">
        <v>11</v>
      </c>
      <c r="D8" s="4" t="s">
        <v>12</v>
      </c>
      <c r="E8" s="4" t="s">
        <v>13</v>
      </c>
    </row>
    <row r="9" spans="1:7" s="12" customFormat="1" x14ac:dyDescent="0.2">
      <c r="A9" s="8" t="s">
        <v>14</v>
      </c>
      <c r="B9" s="9" t="s">
        <v>15</v>
      </c>
      <c r="C9" s="9" t="s">
        <v>16</v>
      </c>
      <c r="D9" s="10" t="s">
        <v>17</v>
      </c>
      <c r="E9" s="10"/>
      <c r="F9" s="11"/>
    </row>
    <row r="10" spans="1:7" x14ac:dyDescent="0.2">
      <c r="A10" s="1" t="s">
        <v>18</v>
      </c>
      <c r="B10" s="13"/>
      <c r="C10" s="14"/>
      <c r="D10" s="15">
        <v>0.49684</v>
      </c>
      <c r="E10" s="15"/>
      <c r="F10" s="15"/>
    </row>
    <row r="11" spans="1:7" x14ac:dyDescent="0.2">
      <c r="A11" s="1" t="s">
        <v>19</v>
      </c>
      <c r="B11" s="13">
        <v>1.0409999999999999</v>
      </c>
      <c r="C11" s="14" t="s">
        <v>639</v>
      </c>
      <c r="D11" s="15"/>
      <c r="E11" s="15"/>
      <c r="F11" s="15"/>
    </row>
    <row r="12" spans="1:7" x14ac:dyDescent="0.2">
      <c r="A12" s="1" t="s">
        <v>21</v>
      </c>
      <c r="B12" s="13">
        <v>1.254</v>
      </c>
      <c r="C12" s="14" t="s">
        <v>640</v>
      </c>
      <c r="D12" s="15">
        <v>3.5000000000000001E-3</v>
      </c>
      <c r="E12" s="15">
        <v>4.2000000000000002E-4</v>
      </c>
      <c r="F12" s="15"/>
    </row>
    <row r="13" spans="1:7" x14ac:dyDescent="0.2">
      <c r="A13" s="1" t="s">
        <v>23</v>
      </c>
      <c r="B13" s="13">
        <v>1.4870000000000001</v>
      </c>
      <c r="C13" s="14" t="s">
        <v>641</v>
      </c>
      <c r="D13" s="15">
        <v>0.17555000000000001</v>
      </c>
      <c r="E13" s="15">
        <v>1.7600000000000001E-3</v>
      </c>
      <c r="F13" s="15"/>
    </row>
    <row r="14" spans="1:7" x14ac:dyDescent="0.2">
      <c r="A14" s="1" t="s">
        <v>25</v>
      </c>
      <c r="B14" s="13">
        <v>1.74</v>
      </c>
      <c r="C14" s="14" t="s">
        <v>642</v>
      </c>
      <c r="D14" s="15">
        <v>0.20566000000000001</v>
      </c>
      <c r="E14" s="15">
        <v>2.0600000000000002E-3</v>
      </c>
      <c r="F14" s="15"/>
    </row>
    <row r="15" spans="1:7" x14ac:dyDescent="0.2">
      <c r="A15" s="1" t="s">
        <v>27</v>
      </c>
      <c r="B15" s="13">
        <v>2.0099999999999998</v>
      </c>
      <c r="C15" s="14" t="s">
        <v>643</v>
      </c>
      <c r="D15" s="15">
        <v>1.2099999999999999E-3</v>
      </c>
      <c r="E15" s="15">
        <v>1.9000000000000001E-4</v>
      </c>
      <c r="F15" s="15"/>
    </row>
    <row r="16" spans="1:7" x14ac:dyDescent="0.2">
      <c r="A16" s="1" t="s">
        <v>29</v>
      </c>
      <c r="B16" s="13">
        <v>2.3079999999999998</v>
      </c>
      <c r="C16" s="14" t="s">
        <v>644</v>
      </c>
      <c r="D16" s="15">
        <v>3.1409100000000001E-4</v>
      </c>
      <c r="E16" s="15" t="s">
        <v>645</v>
      </c>
      <c r="F16" s="15"/>
    </row>
    <row r="17" spans="1:6" x14ac:dyDescent="0.2">
      <c r="A17" s="1" t="s">
        <v>337</v>
      </c>
      <c r="B17" s="13">
        <v>2.6230000000000002</v>
      </c>
      <c r="C17" s="14" t="s">
        <v>646</v>
      </c>
      <c r="D17" s="15"/>
      <c r="E17" s="15"/>
      <c r="F17" s="15"/>
    </row>
    <row r="18" spans="1:6" x14ac:dyDescent="0.2">
      <c r="A18" s="1" t="s">
        <v>35</v>
      </c>
      <c r="B18" s="13">
        <v>3.3140000000000001</v>
      </c>
      <c r="C18" s="14" t="s">
        <v>647</v>
      </c>
      <c r="D18" s="15">
        <v>6.3299999999999997E-3</v>
      </c>
      <c r="E18" s="15">
        <v>1.6000000000000001E-4</v>
      </c>
      <c r="F18" s="15"/>
    </row>
    <row r="19" spans="1:6" x14ac:dyDescent="0.2">
      <c r="A19" s="1" t="s">
        <v>37</v>
      </c>
      <c r="B19" s="13">
        <v>3.6920000000000002</v>
      </c>
      <c r="C19" s="14" t="s">
        <v>648</v>
      </c>
      <c r="D19" s="15">
        <v>2.2499999999999998E-3</v>
      </c>
      <c r="E19" s="15">
        <v>1.2E-4</v>
      </c>
      <c r="F19" s="15"/>
    </row>
    <row r="20" spans="1:6" x14ac:dyDescent="0.2">
      <c r="A20" s="1" t="s">
        <v>39</v>
      </c>
      <c r="B20" s="13">
        <v>4.0910000000000002</v>
      </c>
      <c r="C20" s="14" t="s">
        <v>649</v>
      </c>
      <c r="D20" s="15"/>
      <c r="E20" s="15"/>
      <c r="F20" s="15"/>
    </row>
    <row r="21" spans="1:6" x14ac:dyDescent="0.2">
      <c r="A21" s="1" t="s">
        <v>41</v>
      </c>
      <c r="B21" s="13">
        <v>4.5110000000000001</v>
      </c>
      <c r="C21" s="14" t="s">
        <v>650</v>
      </c>
      <c r="D21" s="15">
        <v>1.129E-2</v>
      </c>
      <c r="E21" s="15">
        <v>2.4000000000000001E-4</v>
      </c>
      <c r="F21" s="15"/>
    </row>
    <row r="22" spans="1:6" x14ac:dyDescent="0.2">
      <c r="A22" s="1" t="s">
        <v>43</v>
      </c>
      <c r="B22" s="13">
        <v>4.952</v>
      </c>
      <c r="C22" s="14" t="s">
        <v>651</v>
      </c>
      <c r="D22" s="15"/>
      <c r="E22" s="15"/>
      <c r="F22" s="15"/>
    </row>
    <row r="23" spans="1:6" x14ac:dyDescent="0.2">
      <c r="A23" s="1" t="s">
        <v>45</v>
      </c>
      <c r="B23" s="13">
        <v>5.415</v>
      </c>
      <c r="C23" s="14" t="s">
        <v>652</v>
      </c>
      <c r="D23" s="15">
        <v>1.4704200000000001E-4</v>
      </c>
      <c r="E23" s="15" t="s">
        <v>653</v>
      </c>
      <c r="F23" s="15"/>
    </row>
    <row r="24" spans="1:6" x14ac:dyDescent="0.2">
      <c r="A24" s="1" t="s">
        <v>48</v>
      </c>
      <c r="B24" s="13">
        <v>5.899</v>
      </c>
      <c r="C24" s="14" t="s">
        <v>654</v>
      </c>
      <c r="D24" s="15">
        <v>7.3521199999999995E-4</v>
      </c>
      <c r="E24" s="15" t="s">
        <v>655</v>
      </c>
      <c r="F24" s="15"/>
    </row>
    <row r="25" spans="1:6" x14ac:dyDescent="0.2">
      <c r="A25" s="1" t="s">
        <v>50</v>
      </c>
      <c r="B25" s="13">
        <v>6.4050000000000002</v>
      </c>
      <c r="C25" s="14" t="s">
        <v>656</v>
      </c>
      <c r="D25" s="15">
        <v>9.5640000000000003E-2</v>
      </c>
      <c r="E25" s="15">
        <v>9.6000000000000002E-4</v>
      </c>
      <c r="F25" s="15"/>
    </row>
    <row r="26" spans="1:6" x14ac:dyDescent="0.2">
      <c r="A26" s="1" t="s">
        <v>52</v>
      </c>
      <c r="B26" s="13">
        <v>6.93</v>
      </c>
      <c r="C26" s="14" t="s">
        <v>657</v>
      </c>
      <c r="D26" s="15"/>
      <c r="E26" s="15"/>
      <c r="F26" s="15"/>
    </row>
    <row r="27" spans="1:6" x14ac:dyDescent="0.2">
      <c r="A27" s="1" t="s">
        <v>54</v>
      </c>
      <c r="B27" s="13">
        <v>7.4779999999999998</v>
      </c>
      <c r="C27" s="14" t="s">
        <v>658</v>
      </c>
      <c r="D27" s="15">
        <v>3.4600000000000001E-5</v>
      </c>
      <c r="E27" s="15" t="s">
        <v>659</v>
      </c>
      <c r="F27" s="15"/>
    </row>
    <row r="28" spans="1:6" x14ac:dyDescent="0.2">
      <c r="A28" s="1" t="s">
        <v>57</v>
      </c>
      <c r="B28" s="13">
        <v>8.048</v>
      </c>
      <c r="C28" s="14" t="s">
        <v>660</v>
      </c>
      <c r="D28" s="15">
        <v>5.6616000000000001E-5</v>
      </c>
      <c r="E28" s="15" t="s">
        <v>661</v>
      </c>
      <c r="F28" s="15"/>
    </row>
    <row r="29" spans="1:6" x14ac:dyDescent="0.2">
      <c r="A29" s="1" t="s">
        <v>60</v>
      </c>
      <c r="B29" s="13">
        <v>8.6389999999999993</v>
      </c>
      <c r="C29" s="14" t="s">
        <v>662</v>
      </c>
      <c r="D29" s="15">
        <v>5.6666000000000003E-5</v>
      </c>
      <c r="E29" s="15" t="s">
        <v>663</v>
      </c>
      <c r="F29" s="15"/>
    </row>
    <row r="30" spans="1:6" x14ac:dyDescent="0.2">
      <c r="A30" s="1" t="s">
        <v>63</v>
      </c>
      <c r="B30" s="13">
        <v>9.2520000000000007</v>
      </c>
      <c r="C30" s="14" t="s">
        <v>664</v>
      </c>
      <c r="D30" s="15">
        <v>2.3937000000000001E-5</v>
      </c>
      <c r="E30" s="15" t="s">
        <v>665</v>
      </c>
      <c r="F30" s="15"/>
    </row>
    <row r="31" spans="1:6" x14ac:dyDescent="0.2">
      <c r="A31" s="1" t="s">
        <v>66</v>
      </c>
      <c r="B31" s="13">
        <v>9.8870000000000005</v>
      </c>
      <c r="C31" s="14" t="s">
        <v>666</v>
      </c>
      <c r="D31" s="15"/>
      <c r="E31" s="15"/>
      <c r="F31" s="15"/>
    </row>
    <row r="32" spans="1:6" x14ac:dyDescent="0.2">
      <c r="A32" s="1" t="s">
        <v>68</v>
      </c>
      <c r="B32" s="13">
        <v>10.544</v>
      </c>
      <c r="C32" s="14" t="s">
        <v>667</v>
      </c>
      <c r="D32" s="15"/>
      <c r="E32" s="15"/>
      <c r="F32" s="15"/>
    </row>
    <row r="33" spans="1:6" x14ac:dyDescent="0.2">
      <c r="A33" s="1" t="s">
        <v>70</v>
      </c>
      <c r="B33" s="13">
        <v>11.222</v>
      </c>
      <c r="C33" s="14" t="s">
        <v>668</v>
      </c>
      <c r="D33" s="15"/>
      <c r="E33" s="15"/>
      <c r="F33" s="15"/>
    </row>
    <row r="34" spans="1:6" x14ac:dyDescent="0.2">
      <c r="A34" s="1" t="s">
        <v>72</v>
      </c>
      <c r="B34" s="13">
        <v>11.923999999999999</v>
      </c>
      <c r="C34" s="14" t="s">
        <v>669</v>
      </c>
      <c r="D34" s="15"/>
      <c r="E34" s="15"/>
      <c r="F34" s="15"/>
    </row>
    <row r="35" spans="1:6" x14ac:dyDescent="0.2">
      <c r="A35" s="1" t="s">
        <v>74</v>
      </c>
      <c r="B35" s="13">
        <v>13.395</v>
      </c>
      <c r="C35" s="14" t="s">
        <v>670</v>
      </c>
      <c r="D35" s="15"/>
      <c r="E35" s="15"/>
      <c r="F35" s="15"/>
    </row>
    <row r="36" spans="1:6" x14ac:dyDescent="0.2">
      <c r="A36" s="1" t="s">
        <v>76</v>
      </c>
      <c r="B36" s="13">
        <v>14.164999999999999</v>
      </c>
      <c r="C36" s="14" t="s">
        <v>671</v>
      </c>
      <c r="D36" s="15">
        <v>3.1489000000000003E-5</v>
      </c>
      <c r="E36" s="15" t="s">
        <v>672</v>
      </c>
      <c r="F36" s="15"/>
    </row>
    <row r="37" spans="1:6" x14ac:dyDescent="0.2">
      <c r="A37" s="1" t="s">
        <v>79</v>
      </c>
      <c r="B37" s="13">
        <v>14.958</v>
      </c>
      <c r="C37" s="14" t="s">
        <v>673</v>
      </c>
      <c r="D37" s="15">
        <v>5.8196999999999999E-5</v>
      </c>
      <c r="E37" s="15" t="s">
        <v>674</v>
      </c>
      <c r="F37" s="15"/>
    </row>
    <row r="38" spans="1:6" x14ac:dyDescent="0.2">
      <c r="A38" s="1" t="s">
        <v>82</v>
      </c>
      <c r="B38" s="13">
        <v>15.775</v>
      </c>
      <c r="C38" s="14" t="s">
        <v>315</v>
      </c>
      <c r="D38" s="15">
        <v>2.6547700000000002E-4</v>
      </c>
      <c r="E38" s="15" t="s">
        <v>675</v>
      </c>
      <c r="F38" s="15"/>
    </row>
    <row r="39" spans="1:6" x14ac:dyDescent="0.2">
      <c r="A39" s="1" t="s">
        <v>85</v>
      </c>
      <c r="B39" s="13">
        <v>16.614999999999998</v>
      </c>
      <c r="C39" s="14" t="s">
        <v>676</v>
      </c>
      <c r="D39" s="15"/>
      <c r="E39" s="15"/>
      <c r="F39" s="15"/>
    </row>
    <row r="40" spans="1:6" x14ac:dyDescent="0.2">
      <c r="A40" s="1" t="s">
        <v>87</v>
      </c>
      <c r="B40" s="13">
        <v>17.48</v>
      </c>
      <c r="C40" s="14" t="s">
        <v>677</v>
      </c>
      <c r="D40" s="15"/>
      <c r="E40" s="15"/>
      <c r="F40" s="15"/>
    </row>
    <row r="41" spans="1:6" x14ac:dyDescent="0.2">
      <c r="A41" s="1" t="s">
        <v>89</v>
      </c>
      <c r="B41" s="13">
        <v>18.367000000000001</v>
      </c>
      <c r="C41" s="14" t="s">
        <v>678</v>
      </c>
      <c r="D41" s="15"/>
      <c r="E41" s="15"/>
      <c r="F41" s="15"/>
    </row>
    <row r="42" spans="1:6" x14ac:dyDescent="0.2">
      <c r="A42" s="1" t="s">
        <v>91</v>
      </c>
      <c r="B42" s="13">
        <v>19.279</v>
      </c>
      <c r="C42" s="14" t="s">
        <v>679</v>
      </c>
      <c r="D42" s="15"/>
      <c r="E42" s="15"/>
      <c r="F42" s="15"/>
    </row>
    <row r="43" spans="1:6" x14ac:dyDescent="0.2">
      <c r="A43" s="1" t="s">
        <v>93</v>
      </c>
      <c r="B43" s="13">
        <v>20.216000000000001</v>
      </c>
      <c r="C43" s="14" t="s">
        <v>680</v>
      </c>
      <c r="D43" s="15"/>
      <c r="E43" s="15"/>
      <c r="F43" s="15"/>
    </row>
    <row r="44" spans="1:6" x14ac:dyDescent="0.2">
      <c r="A44" s="1" t="s">
        <v>95</v>
      </c>
      <c r="B44" s="13">
        <v>21.175999999999998</v>
      </c>
      <c r="C44" s="14" t="s">
        <v>681</v>
      </c>
      <c r="D44" s="15"/>
      <c r="E44" s="15"/>
      <c r="F44" s="15"/>
    </row>
    <row r="45" spans="1:6" x14ac:dyDescent="0.2">
      <c r="A45" s="1" t="s">
        <v>97</v>
      </c>
      <c r="B45" s="13">
        <v>22.161999999999999</v>
      </c>
      <c r="C45" s="14" t="s">
        <v>682</v>
      </c>
      <c r="D45" s="15"/>
      <c r="E45" s="15"/>
      <c r="F45" s="15"/>
    </row>
    <row r="46" spans="1:6" x14ac:dyDescent="0.2">
      <c r="A46" s="1" t="s">
        <v>99</v>
      </c>
      <c r="B46" s="13">
        <v>23.172999999999998</v>
      </c>
      <c r="C46" s="14" t="s">
        <v>683</v>
      </c>
      <c r="D46" s="15"/>
      <c r="E46" s="15"/>
      <c r="F46" s="15"/>
    </row>
    <row r="47" spans="1:6" x14ac:dyDescent="0.2">
      <c r="A47" s="1" t="s">
        <v>101</v>
      </c>
      <c r="B47" s="13">
        <v>24.21</v>
      </c>
      <c r="C47" s="14" t="s">
        <v>684</v>
      </c>
      <c r="D47" s="15"/>
      <c r="E47" s="15"/>
      <c r="F47" s="15"/>
    </row>
    <row r="48" spans="1:6" x14ac:dyDescent="0.2">
      <c r="A48" s="1" t="s">
        <v>103</v>
      </c>
      <c r="B48" s="13">
        <v>25.271000000000001</v>
      </c>
      <c r="C48" s="14" t="s">
        <v>685</v>
      </c>
      <c r="D48" s="15"/>
      <c r="E48" s="15"/>
      <c r="F48" s="15"/>
    </row>
    <row r="49" spans="1:6" x14ac:dyDescent="0.2">
      <c r="A49" s="1" t="s">
        <v>105</v>
      </c>
      <c r="B49" s="13">
        <v>26.359000000000002</v>
      </c>
      <c r="C49" s="14" t="s">
        <v>686</v>
      </c>
      <c r="D49" s="15"/>
      <c r="E49" s="15"/>
      <c r="F49" s="15"/>
    </row>
    <row r="50" spans="1:6" x14ac:dyDescent="0.2">
      <c r="A50" s="1" t="s">
        <v>107</v>
      </c>
      <c r="B50" s="13">
        <v>3.7679999999999998</v>
      </c>
      <c r="C50" s="14" t="s">
        <v>687</v>
      </c>
      <c r="D50" s="15"/>
      <c r="E50" s="15"/>
      <c r="F50" s="15"/>
    </row>
    <row r="51" spans="1:6" x14ac:dyDescent="0.2">
      <c r="A51" s="1" t="s">
        <v>109</v>
      </c>
      <c r="B51" s="13">
        <v>3.9369999999999998</v>
      </c>
      <c r="C51" s="14" t="s">
        <v>688</v>
      </c>
      <c r="D51" s="15"/>
      <c r="E51" s="15"/>
      <c r="F51" s="15"/>
    </row>
    <row r="52" spans="1:6" x14ac:dyDescent="0.2">
      <c r="A52" s="1" t="s">
        <v>111</v>
      </c>
      <c r="B52" s="13">
        <v>4.2880000000000003</v>
      </c>
      <c r="C52" s="14" t="s">
        <v>689</v>
      </c>
      <c r="D52" s="15"/>
      <c r="E52" s="15"/>
      <c r="F52" s="15"/>
    </row>
    <row r="53" spans="1:6" x14ac:dyDescent="0.2">
      <c r="A53" s="1" t="s">
        <v>113</v>
      </c>
      <c r="B53" s="13">
        <v>4.4660000000000002</v>
      </c>
      <c r="C53" s="14">
        <v>1.57E-3</v>
      </c>
      <c r="D53" s="15"/>
      <c r="E53" s="15"/>
      <c r="F53" s="15"/>
    </row>
    <row r="54" spans="1:6" x14ac:dyDescent="0.2">
      <c r="A54" s="1" t="s">
        <v>114</v>
      </c>
      <c r="B54" s="13">
        <v>4.6479999999999997</v>
      </c>
      <c r="C54" s="14" t="s">
        <v>690</v>
      </c>
      <c r="D54" s="15"/>
      <c r="E54" s="15"/>
      <c r="F54" s="15"/>
    </row>
    <row r="55" spans="1:6" x14ac:dyDescent="0.2">
      <c r="A55" s="1" t="s">
        <v>116</v>
      </c>
      <c r="B55" s="13">
        <v>4.8410000000000002</v>
      </c>
      <c r="C55" s="14" t="s">
        <v>691</v>
      </c>
      <c r="D55" s="15"/>
      <c r="E55" s="15"/>
      <c r="F55" s="15"/>
    </row>
    <row r="56" spans="1:6" x14ac:dyDescent="0.2">
      <c r="A56" s="1" t="s">
        <v>118</v>
      </c>
      <c r="B56" s="13">
        <v>5.0339999999999998</v>
      </c>
      <c r="C56" s="14" t="s">
        <v>692</v>
      </c>
      <c r="D56" s="15"/>
      <c r="E56" s="15"/>
      <c r="F56" s="15"/>
    </row>
    <row r="57" spans="1:6" x14ac:dyDescent="0.2">
      <c r="A57" s="1" t="s">
        <v>120</v>
      </c>
      <c r="B57" s="13">
        <v>5.23</v>
      </c>
      <c r="C57" s="14" t="s">
        <v>693</v>
      </c>
      <c r="D57" s="15"/>
      <c r="E57" s="15"/>
      <c r="F57" s="15"/>
    </row>
    <row r="58" spans="1:6" x14ac:dyDescent="0.2">
      <c r="A58" s="1" t="s">
        <v>122</v>
      </c>
      <c r="B58" s="13">
        <v>5.431</v>
      </c>
      <c r="C58" s="14" t="s">
        <v>694</v>
      </c>
      <c r="D58" s="15"/>
      <c r="E58" s="15"/>
      <c r="F58" s="15"/>
    </row>
    <row r="59" spans="1:6" x14ac:dyDescent="0.2">
      <c r="A59" s="1" t="s">
        <v>124</v>
      </c>
      <c r="B59" s="13">
        <v>5.6319999999999997</v>
      </c>
      <c r="C59" s="14" t="s">
        <v>695</v>
      </c>
      <c r="D59" s="15"/>
      <c r="E59" s="15"/>
      <c r="F59" s="15"/>
    </row>
    <row r="60" spans="1:6" x14ac:dyDescent="0.2">
      <c r="A60" s="1" t="s">
        <v>126</v>
      </c>
      <c r="B60" s="13">
        <v>5.8410000000000002</v>
      </c>
      <c r="C60" s="14" t="s">
        <v>696</v>
      </c>
      <c r="D60" s="15"/>
      <c r="E60" s="15"/>
      <c r="F60" s="15"/>
    </row>
    <row r="61" spans="1:6" x14ac:dyDescent="0.2">
      <c r="A61" s="1" t="s">
        <v>128</v>
      </c>
      <c r="B61" s="13">
        <v>6.05</v>
      </c>
      <c r="C61" s="14" t="s">
        <v>697</v>
      </c>
      <c r="D61" s="15"/>
      <c r="E61" s="15"/>
      <c r="F61" s="15"/>
    </row>
    <row r="62" spans="1:6" x14ac:dyDescent="0.2">
      <c r="A62" s="1" t="s">
        <v>130</v>
      </c>
      <c r="B62" s="13">
        <v>6.2709999999999999</v>
      </c>
      <c r="C62" s="14" t="s">
        <v>698</v>
      </c>
      <c r="D62" s="15"/>
      <c r="E62" s="15"/>
      <c r="F62" s="15"/>
    </row>
    <row r="63" spans="1:6" x14ac:dyDescent="0.2">
      <c r="A63" s="1" t="s">
        <v>132</v>
      </c>
      <c r="B63" s="13">
        <v>6.492</v>
      </c>
      <c r="C63" s="14" t="s">
        <v>699</v>
      </c>
      <c r="D63" s="15"/>
      <c r="E63" s="15"/>
      <c r="F63" s="15"/>
    </row>
    <row r="64" spans="1:6" x14ac:dyDescent="0.2">
      <c r="A64" s="1" t="s">
        <v>134</v>
      </c>
      <c r="B64" s="13">
        <v>6.7249999999999996</v>
      </c>
      <c r="C64" s="14" t="s">
        <v>700</v>
      </c>
      <c r="D64" s="15"/>
      <c r="E64" s="15"/>
      <c r="F64" s="15"/>
    </row>
    <row r="65" spans="1:6" x14ac:dyDescent="0.2">
      <c r="A65" s="1" t="s">
        <v>136</v>
      </c>
      <c r="B65" s="13">
        <v>6.9450000000000003</v>
      </c>
      <c r="C65" s="14" t="s">
        <v>701</v>
      </c>
      <c r="D65" s="15"/>
      <c r="E65" s="15"/>
      <c r="F65" s="15"/>
    </row>
    <row r="66" spans="1:6" x14ac:dyDescent="0.2">
      <c r="A66" s="1" t="s">
        <v>138</v>
      </c>
      <c r="B66" s="13">
        <v>7.1820000000000004</v>
      </c>
      <c r="C66" s="14" t="s">
        <v>702</v>
      </c>
      <c r="D66" s="15"/>
      <c r="E66" s="15"/>
      <c r="F66" s="15"/>
    </row>
    <row r="67" spans="1:6" x14ac:dyDescent="0.2">
      <c r="A67" s="1" t="s">
        <v>140</v>
      </c>
      <c r="B67" s="13">
        <v>7.4160000000000004</v>
      </c>
      <c r="C67" s="14" t="s">
        <v>703</v>
      </c>
      <c r="D67" s="15"/>
      <c r="E67" s="15"/>
      <c r="F67" s="15"/>
    </row>
    <row r="68" spans="1:6" x14ac:dyDescent="0.2">
      <c r="A68" s="1" t="s">
        <v>142</v>
      </c>
      <c r="B68" s="13">
        <v>7.6550000000000002</v>
      </c>
      <c r="C68" s="14" t="s">
        <v>635</v>
      </c>
      <c r="D68" s="15"/>
      <c r="E68" s="15"/>
      <c r="F68" s="15"/>
    </row>
    <row r="69" spans="1:6" x14ac:dyDescent="0.2">
      <c r="A69" s="1" t="s">
        <v>144</v>
      </c>
      <c r="B69" s="13">
        <v>7.899</v>
      </c>
      <c r="C69" s="14" t="s">
        <v>704</v>
      </c>
      <c r="D69" s="15"/>
      <c r="E69" s="15"/>
      <c r="F69" s="15"/>
    </row>
    <row r="70" spans="1:6" x14ac:dyDescent="0.2">
      <c r="A70" s="1" t="s">
        <v>146</v>
      </c>
      <c r="B70" s="13">
        <v>8.1489999999999991</v>
      </c>
      <c r="C70" s="14" t="s">
        <v>481</v>
      </c>
      <c r="D70" s="15"/>
      <c r="E70" s="15"/>
      <c r="F70" s="15"/>
    </row>
    <row r="71" spans="1:6" x14ac:dyDescent="0.2">
      <c r="A71" s="1" t="s">
        <v>148</v>
      </c>
      <c r="B71" s="13">
        <v>8.3979999999999997</v>
      </c>
      <c r="C71" s="14" t="s">
        <v>705</v>
      </c>
      <c r="D71" s="15"/>
      <c r="E71" s="15"/>
      <c r="F71" s="15"/>
    </row>
    <row r="72" spans="1:6" x14ac:dyDescent="0.2">
      <c r="A72" s="1" t="s">
        <v>150</v>
      </c>
      <c r="B72" s="13">
        <v>8.6519999999999992</v>
      </c>
      <c r="C72" s="14" t="s">
        <v>706</v>
      </c>
      <c r="D72" s="15"/>
      <c r="E72" s="15"/>
      <c r="F72" s="15"/>
    </row>
    <row r="73" spans="1:6" x14ac:dyDescent="0.2">
      <c r="A73" s="1" t="s">
        <v>152</v>
      </c>
      <c r="B73" s="13">
        <v>8.9109999999999996</v>
      </c>
      <c r="C73" s="14" t="s">
        <v>480</v>
      </c>
      <c r="D73" s="15"/>
      <c r="E73" s="15"/>
      <c r="F73" s="15"/>
    </row>
    <row r="74" spans="1:6" x14ac:dyDescent="0.2">
      <c r="A74" s="1" t="s">
        <v>154</v>
      </c>
      <c r="B74" s="13">
        <v>9.1739999999999995</v>
      </c>
      <c r="C74" s="14" t="s">
        <v>707</v>
      </c>
      <c r="D74" s="15"/>
      <c r="E74" s="15"/>
      <c r="F74" s="15"/>
    </row>
    <row r="75" spans="1:6" x14ac:dyDescent="0.2">
      <c r="A75" s="1" t="s">
        <v>156</v>
      </c>
      <c r="B75" s="13">
        <v>9.4429999999999996</v>
      </c>
      <c r="C75" s="14" t="s">
        <v>708</v>
      </c>
      <c r="D75" s="15"/>
      <c r="E75" s="15"/>
      <c r="F75" s="15"/>
    </row>
    <row r="76" spans="1:6" x14ac:dyDescent="0.2">
      <c r="A76" s="1" t="s">
        <v>158</v>
      </c>
      <c r="B76" s="13">
        <v>9.7119999999999997</v>
      </c>
      <c r="C76" s="14" t="s">
        <v>709</v>
      </c>
      <c r="D76" s="15"/>
      <c r="E76" s="15"/>
      <c r="F76" s="15"/>
    </row>
    <row r="77" spans="1:6" x14ac:dyDescent="0.2">
      <c r="A77" s="1" t="s">
        <v>160</v>
      </c>
      <c r="B77" s="13">
        <v>9.9890000000000008</v>
      </c>
      <c r="C77" s="14" t="s">
        <v>710</v>
      </c>
      <c r="D77" s="15"/>
      <c r="E77" s="15"/>
      <c r="F77" s="15"/>
    </row>
    <row r="78" spans="1:6" x14ac:dyDescent="0.2">
      <c r="A78" s="1" t="s">
        <v>162</v>
      </c>
      <c r="B78" s="13">
        <v>10.266999999999999</v>
      </c>
      <c r="C78" s="14" t="s">
        <v>711</v>
      </c>
      <c r="D78" s="15"/>
      <c r="E78" s="15"/>
      <c r="F78" s="15"/>
    </row>
    <row r="79" spans="1:6" x14ac:dyDescent="0.2">
      <c r="A79" s="1" t="s">
        <v>164</v>
      </c>
      <c r="B79" s="13">
        <v>10.551</v>
      </c>
      <c r="C79" s="14" t="s">
        <v>712</v>
      </c>
      <c r="D79" s="15"/>
      <c r="E79" s="15"/>
      <c r="F79" s="15"/>
    </row>
    <row r="80" spans="1:6" x14ac:dyDescent="0.2">
      <c r="A80" s="1" t="s">
        <v>166</v>
      </c>
      <c r="B80" s="13">
        <v>10.837999999999999</v>
      </c>
      <c r="C80" s="14" t="s">
        <v>713</v>
      </c>
      <c r="D80" s="15"/>
      <c r="E80" s="15"/>
      <c r="F80" s="15"/>
    </row>
    <row r="81" spans="1:6" x14ac:dyDescent="0.2">
      <c r="A81" s="1" t="s">
        <v>168</v>
      </c>
      <c r="B81" s="13">
        <v>12.968</v>
      </c>
      <c r="C81" s="14" t="s">
        <v>714</v>
      </c>
      <c r="D81" s="15"/>
      <c r="E81" s="15"/>
      <c r="F81" s="15"/>
    </row>
    <row r="82" spans="1:6" x14ac:dyDescent="0.2">
      <c r="A82" s="1" t="s">
        <v>170</v>
      </c>
      <c r="B82" s="2">
        <v>13.616</v>
      </c>
      <c r="C82" s="14" t="s">
        <v>715</v>
      </c>
      <c r="D82" s="15"/>
      <c r="E82" s="15"/>
      <c r="F82" s="15"/>
    </row>
    <row r="83" spans="1:6" x14ac:dyDescent="0.2">
      <c r="C83" s="14"/>
      <c r="D83" s="15"/>
      <c r="E83" s="15"/>
      <c r="F83" s="15"/>
    </row>
    <row r="84" spans="1:6" x14ac:dyDescent="0.2">
      <c r="C84" s="14"/>
      <c r="D84" s="15"/>
      <c r="E84" s="15"/>
      <c r="F84" s="15"/>
    </row>
    <row r="85" spans="1:6" x14ac:dyDescent="0.2">
      <c r="C85" s="14"/>
      <c r="D85" s="15"/>
      <c r="E85" s="15"/>
      <c r="F85" s="15"/>
    </row>
    <row r="86" spans="1:6" x14ac:dyDescent="0.2">
      <c r="F86" s="15"/>
    </row>
    <row r="87" spans="1:6" x14ac:dyDescent="0.2">
      <c r="F87" s="15"/>
    </row>
    <row r="88" spans="1:6" x14ac:dyDescent="0.2">
      <c r="F88" s="15"/>
    </row>
    <row r="89" spans="1:6" x14ac:dyDescent="0.2">
      <c r="F89" s="15"/>
    </row>
    <row r="90" spans="1:6" x14ac:dyDescent="0.2">
      <c r="F90" s="15"/>
    </row>
  </sheetData>
  <conditionalFormatting sqref="D10:D8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2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  <oddFooter>&amp;C&amp;"Times New Roman,Regular"&amp;8Page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90"/>
  <sheetViews>
    <sheetView zoomScaleNormal="100" workbookViewId="0">
      <selection activeCell="G5" sqref="G5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12.7109375" style="5" bestFit="1" customWidth="1"/>
    <col min="7" max="7" width="12.28515625" style="6" bestFit="1" customWidth="1"/>
    <col min="8" max="16384" width="9.140625" style="6"/>
  </cols>
  <sheetData>
    <row r="1" spans="1:7" x14ac:dyDescent="0.2">
      <c r="A1" s="1" t="s">
        <v>0</v>
      </c>
      <c r="C1" s="3"/>
      <c r="D1" s="3">
        <v>44566</v>
      </c>
      <c r="F1" s="16" t="s">
        <v>944</v>
      </c>
      <c r="G1" s="17" t="s">
        <v>966</v>
      </c>
    </row>
    <row r="2" spans="1:7" x14ac:dyDescent="0.2">
      <c r="A2" s="1" t="s">
        <v>1</v>
      </c>
      <c r="C2" s="1"/>
      <c r="D2" s="7">
        <v>166</v>
      </c>
      <c r="F2" s="16" t="s">
        <v>946</v>
      </c>
      <c r="G2" s="17" t="s">
        <v>964</v>
      </c>
    </row>
    <row r="3" spans="1:7" x14ac:dyDescent="0.2">
      <c r="A3" s="1" t="s">
        <v>2</v>
      </c>
      <c r="C3" s="1"/>
      <c r="D3" s="7" t="s">
        <v>3</v>
      </c>
      <c r="F3" s="16"/>
      <c r="G3" s="17" t="s">
        <v>959</v>
      </c>
    </row>
    <row r="4" spans="1:7" x14ac:dyDescent="0.2">
      <c r="A4" s="1" t="s">
        <v>4</v>
      </c>
      <c r="C4" s="1"/>
      <c r="D4" s="7" t="s">
        <v>5</v>
      </c>
      <c r="F4" s="16" t="s">
        <v>949</v>
      </c>
      <c r="G4" s="18">
        <v>44419</v>
      </c>
    </row>
    <row r="5" spans="1:7" x14ac:dyDescent="0.2">
      <c r="A5" s="1" t="s">
        <v>6</v>
      </c>
      <c r="C5" s="1"/>
      <c r="D5" s="7" t="s">
        <v>7</v>
      </c>
      <c r="F5" s="16" t="s">
        <v>950</v>
      </c>
      <c r="G5" s="18" t="s">
        <v>951</v>
      </c>
    </row>
    <row r="6" spans="1:7" x14ac:dyDescent="0.2">
      <c r="A6" s="1" t="s">
        <v>8</v>
      </c>
      <c r="C6" s="1"/>
      <c r="D6" s="7">
        <v>20</v>
      </c>
    </row>
    <row r="8" spans="1:7" x14ac:dyDescent="0.2">
      <c r="A8" s="1" t="s">
        <v>9</v>
      </c>
      <c r="B8" s="2" t="s">
        <v>10</v>
      </c>
      <c r="C8" s="2" t="s">
        <v>11</v>
      </c>
      <c r="D8" s="4" t="s">
        <v>12</v>
      </c>
      <c r="E8" s="4" t="s">
        <v>13</v>
      </c>
    </row>
    <row r="9" spans="1:7" s="12" customFormat="1" x14ac:dyDescent="0.2">
      <c r="A9" s="8" t="s">
        <v>14</v>
      </c>
      <c r="B9" s="9" t="s">
        <v>15</v>
      </c>
      <c r="C9" s="9" t="s">
        <v>16</v>
      </c>
      <c r="D9" s="10" t="s">
        <v>17</v>
      </c>
      <c r="E9" s="10"/>
      <c r="F9" s="11"/>
    </row>
    <row r="10" spans="1:7" x14ac:dyDescent="0.2">
      <c r="A10" s="1" t="s">
        <v>18</v>
      </c>
      <c r="B10" s="13"/>
      <c r="C10" s="14"/>
      <c r="D10" s="15">
        <v>0.51478999999999997</v>
      </c>
      <c r="E10" s="15"/>
      <c r="F10" s="15"/>
    </row>
    <row r="11" spans="1:7" x14ac:dyDescent="0.2">
      <c r="A11" s="1" t="s">
        <v>19</v>
      </c>
      <c r="B11" s="13">
        <v>1.0409999999999999</v>
      </c>
      <c r="C11" s="14" t="s">
        <v>716</v>
      </c>
      <c r="D11" s="15"/>
      <c r="E11" s="15"/>
      <c r="F11" s="15"/>
    </row>
    <row r="12" spans="1:7" x14ac:dyDescent="0.2">
      <c r="A12" s="1" t="s">
        <v>21</v>
      </c>
      <c r="B12" s="13">
        <v>1.254</v>
      </c>
      <c r="C12" s="14" t="s">
        <v>717</v>
      </c>
      <c r="D12" s="15">
        <v>4.4400000000000004E-3</v>
      </c>
      <c r="E12" s="15">
        <v>4.0000000000000002E-4</v>
      </c>
      <c r="F12" s="15"/>
    </row>
    <row r="13" spans="1:7" x14ac:dyDescent="0.2">
      <c r="A13" s="1" t="s">
        <v>23</v>
      </c>
      <c r="B13" s="13">
        <v>1.4870000000000001</v>
      </c>
      <c r="C13" s="14" t="s">
        <v>718</v>
      </c>
      <c r="D13" s="15">
        <v>0.16356000000000001</v>
      </c>
      <c r="E13" s="15">
        <v>1.64E-3</v>
      </c>
      <c r="F13" s="15"/>
    </row>
    <row r="14" spans="1:7" x14ac:dyDescent="0.2">
      <c r="A14" s="1" t="s">
        <v>25</v>
      </c>
      <c r="B14" s="13">
        <v>1.74</v>
      </c>
      <c r="C14" s="14" t="s">
        <v>414</v>
      </c>
      <c r="D14" s="15">
        <v>0.19497</v>
      </c>
      <c r="E14" s="15">
        <v>1.9499999999999999E-3</v>
      </c>
      <c r="F14" s="15"/>
    </row>
    <row r="15" spans="1:7" x14ac:dyDescent="0.2">
      <c r="A15" s="1" t="s">
        <v>27</v>
      </c>
      <c r="B15" s="13">
        <v>2.0099999999999998</v>
      </c>
      <c r="C15" s="14" t="s">
        <v>719</v>
      </c>
      <c r="D15" s="15">
        <v>7.6038199999999998E-4</v>
      </c>
      <c r="E15" s="15" t="s">
        <v>720</v>
      </c>
      <c r="F15" s="15"/>
    </row>
    <row r="16" spans="1:7" x14ac:dyDescent="0.2">
      <c r="A16" s="1" t="s">
        <v>721</v>
      </c>
      <c r="B16" s="13">
        <v>2.3079999999999998</v>
      </c>
      <c r="C16" s="14" t="s">
        <v>722</v>
      </c>
      <c r="D16" s="15"/>
      <c r="E16" s="15"/>
      <c r="F16" s="15"/>
    </row>
    <row r="17" spans="1:6" x14ac:dyDescent="0.2">
      <c r="A17" s="1" t="s">
        <v>32</v>
      </c>
      <c r="B17" s="13">
        <v>2.6219999999999999</v>
      </c>
      <c r="C17" s="14" t="s">
        <v>723</v>
      </c>
      <c r="D17" s="15">
        <v>4.9838499999999995E-4</v>
      </c>
      <c r="E17" s="15" t="s">
        <v>724</v>
      </c>
      <c r="F17" s="15"/>
    </row>
    <row r="18" spans="1:6" x14ac:dyDescent="0.2">
      <c r="A18" s="1" t="s">
        <v>35</v>
      </c>
      <c r="B18" s="13">
        <v>3.3140000000000001</v>
      </c>
      <c r="C18" s="14" t="s">
        <v>725</v>
      </c>
      <c r="D18" s="15">
        <v>7.2300000000000003E-3</v>
      </c>
      <c r="E18" s="15">
        <v>1.4999999999999999E-4</v>
      </c>
      <c r="F18" s="15"/>
    </row>
    <row r="19" spans="1:6" x14ac:dyDescent="0.2">
      <c r="A19" s="1" t="s">
        <v>37</v>
      </c>
      <c r="B19" s="13">
        <v>3.6920000000000002</v>
      </c>
      <c r="C19" s="14" t="s">
        <v>726</v>
      </c>
      <c r="D19" s="15">
        <v>1.3500000000000001E-3</v>
      </c>
      <c r="E19" s="15">
        <v>1E-4</v>
      </c>
      <c r="F19" s="15"/>
    </row>
    <row r="20" spans="1:6" x14ac:dyDescent="0.2">
      <c r="A20" s="1" t="s">
        <v>39</v>
      </c>
      <c r="B20" s="13">
        <v>4.0910000000000002</v>
      </c>
      <c r="C20" s="14" t="s">
        <v>727</v>
      </c>
      <c r="D20" s="15"/>
      <c r="E20" s="15"/>
      <c r="F20" s="15"/>
    </row>
    <row r="21" spans="1:6" x14ac:dyDescent="0.2">
      <c r="A21" s="1" t="s">
        <v>41</v>
      </c>
      <c r="B21" s="13">
        <v>4.5110000000000001</v>
      </c>
      <c r="C21" s="14" t="s">
        <v>728</v>
      </c>
      <c r="D21" s="15">
        <v>6.9499999999999996E-3</v>
      </c>
      <c r="E21" s="15">
        <v>1.9000000000000001E-4</v>
      </c>
      <c r="F21" s="15"/>
    </row>
    <row r="22" spans="1:6" x14ac:dyDescent="0.2">
      <c r="A22" s="1" t="s">
        <v>43</v>
      </c>
      <c r="B22" s="13">
        <v>4.952</v>
      </c>
      <c r="C22" s="14" t="s">
        <v>693</v>
      </c>
      <c r="D22" s="15"/>
      <c r="E22" s="15"/>
      <c r="F22" s="15"/>
    </row>
    <row r="23" spans="1:6" x14ac:dyDescent="0.2">
      <c r="A23" s="1" t="s">
        <v>45</v>
      </c>
      <c r="B23" s="13">
        <v>5.415</v>
      </c>
      <c r="C23" s="14" t="s">
        <v>729</v>
      </c>
      <c r="D23" s="15">
        <v>7.9118999999999999E-5</v>
      </c>
      <c r="E23" s="15" t="s">
        <v>730</v>
      </c>
      <c r="F23" s="15"/>
    </row>
    <row r="24" spans="1:6" x14ac:dyDescent="0.2">
      <c r="A24" s="1" t="s">
        <v>48</v>
      </c>
      <c r="B24" s="13">
        <v>5.899</v>
      </c>
      <c r="C24" s="14" t="s">
        <v>731</v>
      </c>
      <c r="D24" s="15">
        <v>4.6717299999999998E-4</v>
      </c>
      <c r="E24" s="15" t="s">
        <v>732</v>
      </c>
      <c r="F24" s="15"/>
    </row>
    <row r="25" spans="1:6" x14ac:dyDescent="0.2">
      <c r="A25" s="1" t="s">
        <v>50</v>
      </c>
      <c r="B25" s="13">
        <v>6.4050000000000002</v>
      </c>
      <c r="C25" s="14" t="s">
        <v>733</v>
      </c>
      <c r="D25" s="15">
        <v>0.10453999999999999</v>
      </c>
      <c r="E25" s="15">
        <v>1.0499999999999999E-3</v>
      </c>
      <c r="F25" s="15"/>
    </row>
    <row r="26" spans="1:6" x14ac:dyDescent="0.2">
      <c r="A26" s="1" t="s">
        <v>52</v>
      </c>
      <c r="B26" s="13">
        <v>6.93</v>
      </c>
      <c r="C26" s="14" t="s">
        <v>734</v>
      </c>
      <c r="D26" s="15"/>
      <c r="E26" s="15"/>
      <c r="F26" s="15"/>
    </row>
    <row r="27" spans="1:6" x14ac:dyDescent="0.2">
      <c r="A27" s="1" t="s">
        <v>735</v>
      </c>
      <c r="B27" s="13">
        <v>7.4779999999999998</v>
      </c>
      <c r="C27" s="14" t="s">
        <v>736</v>
      </c>
      <c r="D27" s="15"/>
      <c r="E27" s="15"/>
      <c r="F27" s="15"/>
    </row>
    <row r="28" spans="1:6" x14ac:dyDescent="0.2">
      <c r="A28" s="1" t="s">
        <v>57</v>
      </c>
      <c r="B28" s="13">
        <v>8.048</v>
      </c>
      <c r="C28" s="14" t="s">
        <v>737</v>
      </c>
      <c r="D28" s="15">
        <v>4.0374999999999999E-5</v>
      </c>
      <c r="E28" s="15" t="s">
        <v>738</v>
      </c>
      <c r="F28" s="15"/>
    </row>
    <row r="29" spans="1:6" x14ac:dyDescent="0.2">
      <c r="A29" s="1" t="s">
        <v>60</v>
      </c>
      <c r="B29" s="13">
        <v>8.6389999999999993</v>
      </c>
      <c r="C29" s="14" t="s">
        <v>739</v>
      </c>
      <c r="D29" s="15">
        <v>4.8838000000000002E-5</v>
      </c>
      <c r="E29" s="15" t="s">
        <v>740</v>
      </c>
      <c r="F29" s="15"/>
    </row>
    <row r="30" spans="1:6" x14ac:dyDescent="0.2">
      <c r="A30" s="1" t="s">
        <v>63</v>
      </c>
      <c r="B30" s="13">
        <v>9.2520000000000007</v>
      </c>
      <c r="C30" s="14" t="s">
        <v>741</v>
      </c>
      <c r="D30" s="15">
        <v>2.0428000000000002E-5</v>
      </c>
      <c r="E30" s="15" t="s">
        <v>742</v>
      </c>
      <c r="F30" s="15"/>
    </row>
    <row r="31" spans="1:6" x14ac:dyDescent="0.2">
      <c r="A31" s="1" t="s">
        <v>66</v>
      </c>
      <c r="B31" s="13">
        <v>9.8870000000000005</v>
      </c>
      <c r="C31" s="14" t="s">
        <v>743</v>
      </c>
      <c r="D31" s="15"/>
      <c r="E31" s="15"/>
      <c r="F31" s="15"/>
    </row>
    <row r="32" spans="1:6" x14ac:dyDescent="0.2">
      <c r="A32" s="1" t="s">
        <v>68</v>
      </c>
      <c r="B32" s="13">
        <v>10.544</v>
      </c>
      <c r="C32" s="14" t="s">
        <v>744</v>
      </c>
      <c r="D32" s="15"/>
      <c r="E32" s="15"/>
      <c r="F32" s="15"/>
    </row>
    <row r="33" spans="1:6" x14ac:dyDescent="0.2">
      <c r="A33" s="1" t="s">
        <v>70</v>
      </c>
      <c r="B33" s="13">
        <v>11.222</v>
      </c>
      <c r="C33" s="14" t="s">
        <v>745</v>
      </c>
      <c r="D33" s="15"/>
      <c r="E33" s="15"/>
      <c r="F33" s="15"/>
    </row>
    <row r="34" spans="1:6" x14ac:dyDescent="0.2">
      <c r="A34" s="1" t="s">
        <v>72</v>
      </c>
      <c r="B34" s="13">
        <v>11.923999999999999</v>
      </c>
      <c r="C34" s="14" t="s">
        <v>746</v>
      </c>
      <c r="D34" s="15"/>
      <c r="E34" s="15"/>
      <c r="F34" s="15"/>
    </row>
    <row r="35" spans="1:6" x14ac:dyDescent="0.2">
      <c r="A35" s="1" t="s">
        <v>74</v>
      </c>
      <c r="B35" s="13">
        <v>13.395</v>
      </c>
      <c r="C35" s="14" t="s">
        <v>747</v>
      </c>
      <c r="D35" s="15"/>
      <c r="E35" s="15"/>
      <c r="F35" s="15"/>
    </row>
    <row r="36" spans="1:6" x14ac:dyDescent="0.2">
      <c r="A36" s="1" t="s">
        <v>76</v>
      </c>
      <c r="B36" s="13">
        <v>14.164999999999999</v>
      </c>
      <c r="C36" s="14" t="s">
        <v>748</v>
      </c>
      <c r="D36" s="15">
        <v>2.8861E-5</v>
      </c>
      <c r="E36" s="15" t="s">
        <v>749</v>
      </c>
      <c r="F36" s="15"/>
    </row>
    <row r="37" spans="1:6" x14ac:dyDescent="0.2">
      <c r="A37" s="1" t="s">
        <v>79</v>
      </c>
      <c r="B37" s="13">
        <v>14.958</v>
      </c>
      <c r="C37" s="14" t="s">
        <v>750</v>
      </c>
      <c r="D37" s="15">
        <v>5.6440999999999997E-5</v>
      </c>
      <c r="E37" s="15" t="s">
        <v>751</v>
      </c>
      <c r="F37" s="15"/>
    </row>
    <row r="38" spans="1:6" x14ac:dyDescent="0.2">
      <c r="A38" s="1" t="s">
        <v>82</v>
      </c>
      <c r="B38" s="13">
        <v>15.775</v>
      </c>
      <c r="C38" s="14" t="s">
        <v>752</v>
      </c>
      <c r="D38" s="15">
        <v>1.7506499999999999E-4</v>
      </c>
      <c r="E38" s="15" t="s">
        <v>753</v>
      </c>
      <c r="F38" s="15"/>
    </row>
    <row r="39" spans="1:6" x14ac:dyDescent="0.2">
      <c r="A39" s="1" t="s">
        <v>85</v>
      </c>
      <c r="B39" s="13">
        <v>16.614999999999998</v>
      </c>
      <c r="C39" s="14" t="s">
        <v>754</v>
      </c>
      <c r="D39" s="15"/>
      <c r="E39" s="15"/>
      <c r="F39" s="15"/>
    </row>
    <row r="40" spans="1:6" x14ac:dyDescent="0.2">
      <c r="A40" s="1" t="s">
        <v>87</v>
      </c>
      <c r="B40" s="13">
        <v>17.48</v>
      </c>
      <c r="C40" s="14" t="s">
        <v>755</v>
      </c>
      <c r="D40" s="15"/>
      <c r="E40" s="15"/>
      <c r="F40" s="15"/>
    </row>
    <row r="41" spans="1:6" x14ac:dyDescent="0.2">
      <c r="A41" s="1" t="s">
        <v>89</v>
      </c>
      <c r="B41" s="13">
        <v>18.367000000000001</v>
      </c>
      <c r="C41" s="14" t="s">
        <v>756</v>
      </c>
      <c r="D41" s="15"/>
      <c r="E41" s="15"/>
      <c r="F41" s="15"/>
    </row>
    <row r="42" spans="1:6" x14ac:dyDescent="0.2">
      <c r="A42" s="1" t="s">
        <v>91</v>
      </c>
      <c r="B42" s="13">
        <v>19.279</v>
      </c>
      <c r="C42" s="14" t="s">
        <v>757</v>
      </c>
      <c r="D42" s="15"/>
      <c r="E42" s="15"/>
      <c r="F42" s="15"/>
    </row>
    <row r="43" spans="1:6" x14ac:dyDescent="0.2">
      <c r="A43" s="1" t="s">
        <v>93</v>
      </c>
      <c r="B43" s="13">
        <v>20.216000000000001</v>
      </c>
      <c r="C43" s="14" t="s">
        <v>758</v>
      </c>
      <c r="D43" s="15"/>
      <c r="E43" s="15"/>
      <c r="F43" s="15"/>
    </row>
    <row r="44" spans="1:6" x14ac:dyDescent="0.2">
      <c r="A44" s="1" t="s">
        <v>95</v>
      </c>
      <c r="B44" s="13">
        <v>21.175999999999998</v>
      </c>
      <c r="C44" s="14" t="s">
        <v>759</v>
      </c>
      <c r="D44" s="15"/>
      <c r="E44" s="15"/>
      <c r="F44" s="15"/>
    </row>
    <row r="45" spans="1:6" x14ac:dyDescent="0.2">
      <c r="A45" s="1" t="s">
        <v>97</v>
      </c>
      <c r="B45" s="13">
        <v>22.161999999999999</v>
      </c>
      <c r="C45" s="14" t="s">
        <v>760</v>
      </c>
      <c r="D45" s="15"/>
      <c r="E45" s="15"/>
      <c r="F45" s="15"/>
    </row>
    <row r="46" spans="1:6" x14ac:dyDescent="0.2">
      <c r="A46" s="1" t="s">
        <v>99</v>
      </c>
      <c r="B46" s="13">
        <v>23.172999999999998</v>
      </c>
      <c r="C46" s="14" t="s">
        <v>761</v>
      </c>
      <c r="D46" s="15"/>
      <c r="E46" s="15"/>
      <c r="F46" s="15"/>
    </row>
    <row r="47" spans="1:6" x14ac:dyDescent="0.2">
      <c r="A47" s="1" t="s">
        <v>101</v>
      </c>
      <c r="B47" s="13">
        <v>24.21</v>
      </c>
      <c r="C47" s="14" t="s">
        <v>762</v>
      </c>
      <c r="D47" s="15"/>
      <c r="E47" s="15"/>
      <c r="F47" s="15"/>
    </row>
    <row r="48" spans="1:6" x14ac:dyDescent="0.2">
      <c r="A48" s="1" t="s">
        <v>103</v>
      </c>
      <c r="B48" s="13">
        <v>25.271000000000001</v>
      </c>
      <c r="C48" s="14" t="s">
        <v>763</v>
      </c>
      <c r="D48" s="15"/>
      <c r="E48" s="15"/>
      <c r="F48" s="15"/>
    </row>
    <row r="49" spans="1:6" x14ac:dyDescent="0.2">
      <c r="A49" s="1" t="s">
        <v>105</v>
      </c>
      <c r="B49" s="13">
        <v>26.359000000000002</v>
      </c>
      <c r="C49" s="14" t="s">
        <v>764</v>
      </c>
      <c r="D49" s="15"/>
      <c r="E49" s="15"/>
      <c r="F49" s="15"/>
    </row>
    <row r="50" spans="1:6" x14ac:dyDescent="0.2">
      <c r="A50" s="1" t="s">
        <v>107</v>
      </c>
      <c r="B50" s="13">
        <v>3.7679999999999998</v>
      </c>
      <c r="C50" s="14" t="s">
        <v>765</v>
      </c>
      <c r="D50" s="15"/>
      <c r="E50" s="15"/>
      <c r="F50" s="15"/>
    </row>
    <row r="51" spans="1:6" x14ac:dyDescent="0.2">
      <c r="A51" s="1" t="s">
        <v>109</v>
      </c>
      <c r="B51" s="13">
        <v>3.9369999999999998</v>
      </c>
      <c r="C51" s="14" t="s">
        <v>766</v>
      </c>
      <c r="D51" s="15"/>
      <c r="E51" s="15"/>
      <c r="F51" s="15"/>
    </row>
    <row r="52" spans="1:6" x14ac:dyDescent="0.2">
      <c r="A52" s="1" t="s">
        <v>111</v>
      </c>
      <c r="B52" s="13">
        <v>4.2880000000000003</v>
      </c>
      <c r="C52" s="14" t="s">
        <v>767</v>
      </c>
      <c r="D52" s="15"/>
      <c r="E52" s="15"/>
      <c r="F52" s="15"/>
    </row>
    <row r="53" spans="1:6" x14ac:dyDescent="0.2">
      <c r="A53" s="1" t="s">
        <v>113</v>
      </c>
      <c r="B53" s="13">
        <v>4.4660000000000002</v>
      </c>
      <c r="C53" s="14">
        <v>1.25E-3</v>
      </c>
      <c r="D53" s="15"/>
      <c r="E53" s="15"/>
      <c r="F53" s="15"/>
    </row>
    <row r="54" spans="1:6" x14ac:dyDescent="0.2">
      <c r="A54" s="1" t="s">
        <v>114</v>
      </c>
      <c r="B54" s="13">
        <v>4.6479999999999997</v>
      </c>
      <c r="C54" s="14" t="s">
        <v>768</v>
      </c>
      <c r="D54" s="15"/>
      <c r="E54" s="15"/>
      <c r="F54" s="15"/>
    </row>
    <row r="55" spans="1:6" x14ac:dyDescent="0.2">
      <c r="A55" s="1" t="s">
        <v>116</v>
      </c>
      <c r="B55" s="13">
        <v>4.8410000000000002</v>
      </c>
      <c r="C55" s="14" t="s">
        <v>769</v>
      </c>
      <c r="D55" s="15"/>
      <c r="E55" s="15"/>
      <c r="F55" s="15"/>
    </row>
    <row r="56" spans="1:6" x14ac:dyDescent="0.2">
      <c r="A56" s="1" t="s">
        <v>118</v>
      </c>
      <c r="B56" s="13">
        <v>5.0339999999999998</v>
      </c>
      <c r="C56" s="14" t="s">
        <v>770</v>
      </c>
      <c r="D56" s="15"/>
      <c r="E56" s="15"/>
      <c r="F56" s="15"/>
    </row>
    <row r="57" spans="1:6" x14ac:dyDescent="0.2">
      <c r="A57" s="1" t="s">
        <v>120</v>
      </c>
      <c r="B57" s="13">
        <v>5.23</v>
      </c>
      <c r="C57" s="14" t="s">
        <v>771</v>
      </c>
      <c r="D57" s="15"/>
      <c r="E57" s="15"/>
      <c r="F57" s="15"/>
    </row>
    <row r="58" spans="1:6" x14ac:dyDescent="0.2">
      <c r="A58" s="1" t="s">
        <v>122</v>
      </c>
      <c r="B58" s="13">
        <v>5.431</v>
      </c>
      <c r="C58" s="14" t="s">
        <v>772</v>
      </c>
      <c r="D58" s="15"/>
      <c r="E58" s="15"/>
      <c r="F58" s="15"/>
    </row>
    <row r="59" spans="1:6" x14ac:dyDescent="0.2">
      <c r="A59" s="1" t="s">
        <v>124</v>
      </c>
      <c r="B59" s="13">
        <v>5.6319999999999997</v>
      </c>
      <c r="C59" s="14" t="s">
        <v>773</v>
      </c>
      <c r="D59" s="15"/>
      <c r="E59" s="15"/>
      <c r="F59" s="15"/>
    </row>
    <row r="60" spans="1:6" x14ac:dyDescent="0.2">
      <c r="A60" s="1" t="s">
        <v>126</v>
      </c>
      <c r="B60" s="13">
        <v>5.8410000000000002</v>
      </c>
      <c r="C60" s="14" t="s">
        <v>774</v>
      </c>
      <c r="D60" s="15"/>
      <c r="E60" s="15"/>
      <c r="F60" s="15"/>
    </row>
    <row r="61" spans="1:6" x14ac:dyDescent="0.2">
      <c r="A61" s="1" t="s">
        <v>128</v>
      </c>
      <c r="B61" s="13">
        <v>6.05</v>
      </c>
      <c r="C61" s="14" t="s">
        <v>775</v>
      </c>
      <c r="D61" s="15"/>
      <c r="E61" s="15"/>
      <c r="F61" s="15"/>
    </row>
    <row r="62" spans="1:6" x14ac:dyDescent="0.2">
      <c r="A62" s="1" t="s">
        <v>130</v>
      </c>
      <c r="B62" s="13">
        <v>6.2709999999999999</v>
      </c>
      <c r="C62" s="14" t="s">
        <v>776</v>
      </c>
      <c r="D62" s="15"/>
      <c r="E62" s="15"/>
      <c r="F62" s="15"/>
    </row>
    <row r="63" spans="1:6" x14ac:dyDescent="0.2">
      <c r="A63" s="1" t="s">
        <v>132</v>
      </c>
      <c r="B63" s="13">
        <v>6.492</v>
      </c>
      <c r="C63" s="14" t="s">
        <v>777</v>
      </c>
      <c r="D63" s="15"/>
      <c r="E63" s="15"/>
      <c r="F63" s="15"/>
    </row>
    <row r="64" spans="1:6" x14ac:dyDescent="0.2">
      <c r="A64" s="1" t="s">
        <v>134</v>
      </c>
      <c r="B64" s="13">
        <v>6.7249999999999996</v>
      </c>
      <c r="C64" s="14" t="s">
        <v>778</v>
      </c>
      <c r="D64" s="15"/>
      <c r="E64" s="15"/>
      <c r="F64" s="15"/>
    </row>
    <row r="65" spans="1:6" x14ac:dyDescent="0.2">
      <c r="A65" s="1" t="s">
        <v>136</v>
      </c>
      <c r="B65" s="13">
        <v>6.9450000000000003</v>
      </c>
      <c r="C65" s="14" t="s">
        <v>779</v>
      </c>
      <c r="D65" s="15"/>
      <c r="E65" s="15"/>
      <c r="F65" s="15"/>
    </row>
    <row r="66" spans="1:6" x14ac:dyDescent="0.2">
      <c r="A66" s="1" t="s">
        <v>138</v>
      </c>
      <c r="B66" s="13">
        <v>7.1820000000000004</v>
      </c>
      <c r="C66" s="14" t="s">
        <v>780</v>
      </c>
      <c r="D66" s="15"/>
      <c r="E66" s="15"/>
      <c r="F66" s="15"/>
    </row>
    <row r="67" spans="1:6" x14ac:dyDescent="0.2">
      <c r="A67" s="1" t="s">
        <v>140</v>
      </c>
      <c r="B67" s="13">
        <v>7.4160000000000004</v>
      </c>
      <c r="C67" s="14" t="s">
        <v>781</v>
      </c>
      <c r="D67" s="15"/>
      <c r="E67" s="15"/>
      <c r="F67" s="15"/>
    </row>
    <row r="68" spans="1:6" x14ac:dyDescent="0.2">
      <c r="A68" s="1" t="s">
        <v>142</v>
      </c>
      <c r="B68" s="13">
        <v>7.6550000000000002</v>
      </c>
      <c r="C68" s="14" t="s">
        <v>782</v>
      </c>
      <c r="D68" s="15"/>
      <c r="E68" s="15"/>
      <c r="F68" s="15"/>
    </row>
    <row r="69" spans="1:6" x14ac:dyDescent="0.2">
      <c r="A69" s="1" t="s">
        <v>144</v>
      </c>
      <c r="B69" s="13">
        <v>7.899</v>
      </c>
      <c r="C69" s="14" t="s">
        <v>783</v>
      </c>
      <c r="D69" s="15"/>
      <c r="E69" s="15"/>
      <c r="F69" s="15"/>
    </row>
    <row r="70" spans="1:6" x14ac:dyDescent="0.2">
      <c r="A70" s="1" t="s">
        <v>146</v>
      </c>
      <c r="B70" s="13">
        <v>8.1489999999999991</v>
      </c>
      <c r="C70" s="14" t="s">
        <v>784</v>
      </c>
      <c r="D70" s="15"/>
      <c r="E70" s="15"/>
      <c r="F70" s="15"/>
    </row>
    <row r="71" spans="1:6" x14ac:dyDescent="0.2">
      <c r="A71" s="1" t="s">
        <v>148</v>
      </c>
      <c r="B71" s="13">
        <v>8.3979999999999997</v>
      </c>
      <c r="C71" s="14" t="s">
        <v>785</v>
      </c>
      <c r="D71" s="15"/>
      <c r="E71" s="15"/>
      <c r="F71" s="15"/>
    </row>
    <row r="72" spans="1:6" x14ac:dyDescent="0.2">
      <c r="A72" s="1" t="s">
        <v>150</v>
      </c>
      <c r="B72" s="13">
        <v>8.6519999999999992</v>
      </c>
      <c r="C72" s="14" t="s">
        <v>786</v>
      </c>
      <c r="D72" s="15"/>
      <c r="E72" s="15"/>
      <c r="F72" s="15"/>
    </row>
    <row r="73" spans="1:6" x14ac:dyDescent="0.2">
      <c r="A73" s="1" t="s">
        <v>152</v>
      </c>
      <c r="B73" s="13">
        <v>8.9109999999999996</v>
      </c>
      <c r="C73" s="14" t="s">
        <v>787</v>
      </c>
      <c r="D73" s="15"/>
      <c r="E73" s="15"/>
      <c r="F73" s="15"/>
    </row>
    <row r="74" spans="1:6" x14ac:dyDescent="0.2">
      <c r="A74" s="1" t="s">
        <v>154</v>
      </c>
      <c r="B74" s="13">
        <v>9.1739999999999995</v>
      </c>
      <c r="C74" s="14" t="s">
        <v>447</v>
      </c>
      <c r="D74" s="15"/>
      <c r="E74" s="15"/>
      <c r="F74" s="15"/>
    </row>
    <row r="75" spans="1:6" x14ac:dyDescent="0.2">
      <c r="A75" s="1" t="s">
        <v>156</v>
      </c>
      <c r="B75" s="13">
        <v>9.4429999999999996</v>
      </c>
      <c r="C75" s="14" t="s">
        <v>788</v>
      </c>
      <c r="D75" s="15"/>
      <c r="E75" s="15"/>
      <c r="F75" s="15"/>
    </row>
    <row r="76" spans="1:6" x14ac:dyDescent="0.2">
      <c r="A76" s="1" t="s">
        <v>158</v>
      </c>
      <c r="B76" s="13">
        <v>9.7119999999999997</v>
      </c>
      <c r="C76" s="14" t="s">
        <v>789</v>
      </c>
      <c r="D76" s="15"/>
      <c r="E76" s="15"/>
      <c r="F76" s="15"/>
    </row>
    <row r="77" spans="1:6" x14ac:dyDescent="0.2">
      <c r="A77" s="1" t="s">
        <v>160</v>
      </c>
      <c r="B77" s="13">
        <v>9.9890000000000008</v>
      </c>
      <c r="C77" s="14" t="s">
        <v>790</v>
      </c>
      <c r="D77" s="15"/>
      <c r="E77" s="15"/>
      <c r="F77" s="15"/>
    </row>
    <row r="78" spans="1:6" x14ac:dyDescent="0.2">
      <c r="A78" s="1" t="s">
        <v>162</v>
      </c>
      <c r="B78" s="13">
        <v>10.266999999999999</v>
      </c>
      <c r="C78" s="14" t="s">
        <v>323</v>
      </c>
      <c r="D78" s="15"/>
      <c r="E78" s="15"/>
      <c r="F78" s="15"/>
    </row>
    <row r="79" spans="1:6" x14ac:dyDescent="0.2">
      <c r="A79" s="1" t="s">
        <v>164</v>
      </c>
      <c r="B79" s="13">
        <v>10.551</v>
      </c>
      <c r="C79" s="14" t="s">
        <v>791</v>
      </c>
      <c r="D79" s="15"/>
      <c r="E79" s="15"/>
      <c r="F79" s="15"/>
    </row>
    <row r="80" spans="1:6" x14ac:dyDescent="0.2">
      <c r="A80" s="1" t="s">
        <v>166</v>
      </c>
      <c r="B80" s="13">
        <v>10.837999999999999</v>
      </c>
      <c r="C80" s="14" t="s">
        <v>792</v>
      </c>
      <c r="D80" s="15"/>
      <c r="E80" s="15"/>
      <c r="F80" s="15"/>
    </row>
    <row r="81" spans="1:6" x14ac:dyDescent="0.2">
      <c r="A81" s="1" t="s">
        <v>168</v>
      </c>
      <c r="B81" s="13">
        <v>12.968</v>
      </c>
      <c r="C81" s="14" t="s">
        <v>793</v>
      </c>
      <c r="D81" s="15"/>
      <c r="E81" s="15"/>
      <c r="F81" s="15"/>
    </row>
    <row r="82" spans="1:6" x14ac:dyDescent="0.2">
      <c r="A82" s="1" t="s">
        <v>170</v>
      </c>
      <c r="B82" s="2">
        <v>13.616</v>
      </c>
      <c r="C82" s="14" t="s">
        <v>794</v>
      </c>
      <c r="D82" s="15"/>
      <c r="E82" s="15"/>
      <c r="F82" s="15"/>
    </row>
    <row r="83" spans="1:6" x14ac:dyDescent="0.2">
      <c r="C83" s="14"/>
      <c r="D83" s="15"/>
      <c r="E83" s="15"/>
      <c r="F83" s="15"/>
    </row>
    <row r="84" spans="1:6" x14ac:dyDescent="0.2">
      <c r="C84" s="14"/>
      <c r="D84" s="15"/>
      <c r="E84" s="15"/>
      <c r="F84" s="15"/>
    </row>
    <row r="85" spans="1:6" x14ac:dyDescent="0.2">
      <c r="C85" s="14"/>
      <c r="D85" s="15"/>
      <c r="E85" s="15"/>
      <c r="F85" s="15"/>
    </row>
    <row r="86" spans="1:6" x14ac:dyDescent="0.2">
      <c r="F86" s="15"/>
    </row>
    <row r="87" spans="1:6" x14ac:dyDescent="0.2">
      <c r="F87" s="15"/>
    </row>
    <row r="88" spans="1:6" x14ac:dyDescent="0.2">
      <c r="F88" s="15"/>
    </row>
    <row r="89" spans="1:6" x14ac:dyDescent="0.2">
      <c r="F89" s="15"/>
    </row>
    <row r="90" spans="1:6" x14ac:dyDescent="0.2">
      <c r="F90" s="15"/>
    </row>
  </sheetData>
  <conditionalFormatting sqref="D10:D8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2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  <oddFooter>&amp;C&amp;"Times New Roman,Regular"&amp;8Page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90"/>
  <sheetViews>
    <sheetView zoomScaleNormal="100" workbookViewId="0">
      <selection activeCell="G5" sqref="G5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12.7109375" style="5" bestFit="1" customWidth="1"/>
    <col min="7" max="7" width="15.42578125" style="6" bestFit="1" customWidth="1"/>
    <col min="8" max="16384" width="9.140625" style="6"/>
  </cols>
  <sheetData>
    <row r="1" spans="1:7" x14ac:dyDescent="0.2">
      <c r="A1" s="1" t="s">
        <v>0</v>
      </c>
      <c r="C1" s="3"/>
      <c r="D1" s="3">
        <v>44566</v>
      </c>
      <c r="F1" s="16" t="s">
        <v>944</v>
      </c>
      <c r="G1" s="17" t="s">
        <v>967</v>
      </c>
    </row>
    <row r="2" spans="1:7" x14ac:dyDescent="0.2">
      <c r="A2" s="1" t="s">
        <v>1</v>
      </c>
      <c r="C2" s="1"/>
      <c r="D2" s="7">
        <v>167</v>
      </c>
      <c r="F2" s="16" t="s">
        <v>946</v>
      </c>
      <c r="G2" s="17" t="s">
        <v>953</v>
      </c>
    </row>
    <row r="3" spans="1:7" x14ac:dyDescent="0.2">
      <c r="A3" s="1" t="s">
        <v>2</v>
      </c>
      <c r="C3" s="1"/>
      <c r="D3" s="7" t="s">
        <v>3</v>
      </c>
      <c r="F3" s="16"/>
      <c r="G3" s="17" t="s">
        <v>968</v>
      </c>
    </row>
    <row r="4" spans="1:7" x14ac:dyDescent="0.2">
      <c r="A4" s="1" t="s">
        <v>4</v>
      </c>
      <c r="C4" s="1"/>
      <c r="D4" s="7" t="s">
        <v>5</v>
      </c>
      <c r="F4" s="16" t="s">
        <v>949</v>
      </c>
      <c r="G4" s="18">
        <v>44418</v>
      </c>
    </row>
    <row r="5" spans="1:7" x14ac:dyDescent="0.2">
      <c r="A5" s="1" t="s">
        <v>6</v>
      </c>
      <c r="C5" s="1"/>
      <c r="D5" s="7" t="s">
        <v>7</v>
      </c>
      <c r="F5" s="16" t="s">
        <v>950</v>
      </c>
      <c r="G5" s="18" t="s">
        <v>951</v>
      </c>
    </row>
    <row r="6" spans="1:7" x14ac:dyDescent="0.2">
      <c r="A6" s="1" t="s">
        <v>8</v>
      </c>
      <c r="C6" s="1"/>
      <c r="D6" s="7">
        <v>21</v>
      </c>
    </row>
    <row r="8" spans="1:7" x14ac:dyDescent="0.2">
      <c r="A8" s="1" t="s">
        <v>9</v>
      </c>
      <c r="B8" s="2" t="s">
        <v>10</v>
      </c>
      <c r="C8" s="2" t="s">
        <v>11</v>
      </c>
      <c r="D8" s="4" t="s">
        <v>12</v>
      </c>
      <c r="E8" s="4" t="s">
        <v>13</v>
      </c>
    </row>
    <row r="9" spans="1:7" s="12" customFormat="1" x14ac:dyDescent="0.2">
      <c r="A9" s="8" t="s">
        <v>14</v>
      </c>
      <c r="B9" s="9" t="s">
        <v>15</v>
      </c>
      <c r="C9" s="9" t="s">
        <v>16</v>
      </c>
      <c r="D9" s="10" t="s">
        <v>17</v>
      </c>
      <c r="E9" s="10"/>
      <c r="F9" s="11"/>
    </row>
    <row r="10" spans="1:7" x14ac:dyDescent="0.2">
      <c r="A10" s="1" t="s">
        <v>18</v>
      </c>
      <c r="B10" s="13"/>
      <c r="C10" s="14"/>
      <c r="D10" s="15">
        <v>0.45744000000000001</v>
      </c>
      <c r="E10" s="15"/>
      <c r="F10" s="15"/>
    </row>
    <row r="11" spans="1:7" x14ac:dyDescent="0.2">
      <c r="A11" s="1" t="s">
        <v>172</v>
      </c>
      <c r="B11" s="13">
        <v>1.0409999999999999</v>
      </c>
      <c r="C11" s="14">
        <v>1.48E-3</v>
      </c>
      <c r="D11" s="15">
        <v>4.5999999999999999E-3</v>
      </c>
      <c r="E11" s="15">
        <v>9.2000000000000003E-4</v>
      </c>
      <c r="F11" s="15"/>
    </row>
    <row r="12" spans="1:7" x14ac:dyDescent="0.2">
      <c r="A12" s="1" t="s">
        <v>21</v>
      </c>
      <c r="B12" s="13">
        <v>1.254</v>
      </c>
      <c r="C12" s="14" t="s">
        <v>795</v>
      </c>
      <c r="D12" s="15">
        <v>1.5949999999999999E-2</v>
      </c>
      <c r="E12" s="15">
        <v>4.8000000000000001E-4</v>
      </c>
      <c r="F12" s="15"/>
    </row>
    <row r="13" spans="1:7" x14ac:dyDescent="0.2">
      <c r="A13" s="1" t="s">
        <v>23</v>
      </c>
      <c r="B13" s="13">
        <v>1.4870000000000001</v>
      </c>
      <c r="C13" s="14" t="s">
        <v>796</v>
      </c>
      <c r="D13" s="15">
        <v>0.13891000000000001</v>
      </c>
      <c r="E13" s="15">
        <v>1.39E-3</v>
      </c>
      <c r="F13" s="15"/>
    </row>
    <row r="14" spans="1:7" x14ac:dyDescent="0.2">
      <c r="A14" s="1" t="s">
        <v>25</v>
      </c>
      <c r="B14" s="13">
        <v>1.74</v>
      </c>
      <c r="C14" s="14" t="s">
        <v>797</v>
      </c>
      <c r="D14" s="15">
        <v>0.24792</v>
      </c>
      <c r="E14" s="15">
        <v>2.48E-3</v>
      </c>
      <c r="F14" s="15"/>
    </row>
    <row r="15" spans="1:7" x14ac:dyDescent="0.2">
      <c r="A15" s="1" t="s">
        <v>27</v>
      </c>
      <c r="B15" s="13">
        <v>2.0099999999999998</v>
      </c>
      <c r="C15" s="14" t="s">
        <v>798</v>
      </c>
      <c r="D15" s="15">
        <v>2.1199999999999999E-3</v>
      </c>
      <c r="E15" s="15">
        <v>2.3000000000000001E-4</v>
      </c>
      <c r="F15" s="15"/>
    </row>
    <row r="16" spans="1:7" x14ac:dyDescent="0.2">
      <c r="A16" s="1" t="s">
        <v>29</v>
      </c>
      <c r="B16" s="13">
        <v>2.3079999999999998</v>
      </c>
      <c r="C16" s="14" t="s">
        <v>799</v>
      </c>
      <c r="D16" s="15">
        <v>1.66E-3</v>
      </c>
      <c r="E16" s="15">
        <v>1E-4</v>
      </c>
      <c r="F16" s="15"/>
    </row>
    <row r="17" spans="1:6" x14ac:dyDescent="0.2">
      <c r="A17" s="1" t="s">
        <v>32</v>
      </c>
      <c r="B17" s="13">
        <v>2.6219999999999999</v>
      </c>
      <c r="C17" s="14" t="s">
        <v>800</v>
      </c>
      <c r="D17" s="15">
        <v>6.3918899999999997E-4</v>
      </c>
      <c r="E17" s="15" t="s">
        <v>801</v>
      </c>
      <c r="F17" s="15"/>
    </row>
    <row r="18" spans="1:6" x14ac:dyDescent="0.2">
      <c r="A18" s="1" t="s">
        <v>35</v>
      </c>
      <c r="B18" s="13">
        <v>3.3140000000000001</v>
      </c>
      <c r="C18" s="14" t="s">
        <v>802</v>
      </c>
      <c r="D18" s="15">
        <v>1.669E-2</v>
      </c>
      <c r="E18" s="15">
        <v>2.5999999999999998E-4</v>
      </c>
      <c r="F18" s="15"/>
    </row>
    <row r="19" spans="1:6" x14ac:dyDescent="0.2">
      <c r="A19" s="1" t="s">
        <v>37</v>
      </c>
      <c r="B19" s="13">
        <v>3.6920000000000002</v>
      </c>
      <c r="C19" s="14" t="s">
        <v>803</v>
      </c>
      <c r="D19" s="15">
        <v>1.686E-2</v>
      </c>
      <c r="E19" s="15">
        <v>3.1E-4</v>
      </c>
      <c r="F19" s="15"/>
    </row>
    <row r="20" spans="1:6" x14ac:dyDescent="0.2">
      <c r="A20" s="1" t="s">
        <v>39</v>
      </c>
      <c r="B20" s="13">
        <v>4.0910000000000002</v>
      </c>
      <c r="C20" s="14" t="s">
        <v>804</v>
      </c>
      <c r="D20" s="15"/>
      <c r="E20" s="15"/>
      <c r="F20" s="15"/>
    </row>
    <row r="21" spans="1:6" x14ac:dyDescent="0.2">
      <c r="A21" s="1" t="s">
        <v>41</v>
      </c>
      <c r="B21" s="13">
        <v>4.5110000000000001</v>
      </c>
      <c r="C21" s="14" t="s">
        <v>805</v>
      </c>
      <c r="D21" s="15">
        <v>1.099E-2</v>
      </c>
      <c r="E21" s="15">
        <v>2.4000000000000001E-4</v>
      </c>
      <c r="F21" s="15"/>
    </row>
    <row r="22" spans="1:6" x14ac:dyDescent="0.2">
      <c r="A22" s="1" t="s">
        <v>43</v>
      </c>
      <c r="B22" s="13">
        <v>4.952</v>
      </c>
      <c r="C22" s="14" t="s">
        <v>255</v>
      </c>
      <c r="D22" s="15"/>
      <c r="E22" s="15"/>
      <c r="F22" s="15"/>
    </row>
    <row r="23" spans="1:6" x14ac:dyDescent="0.2">
      <c r="A23" s="1" t="s">
        <v>45</v>
      </c>
      <c r="B23" s="13">
        <v>5.415</v>
      </c>
      <c r="C23" s="14" t="s">
        <v>427</v>
      </c>
      <c r="D23" s="15">
        <v>1.18604E-4</v>
      </c>
      <c r="E23" s="15" t="s">
        <v>806</v>
      </c>
      <c r="F23" s="15"/>
    </row>
    <row r="24" spans="1:6" x14ac:dyDescent="0.2">
      <c r="A24" s="1" t="s">
        <v>48</v>
      </c>
      <c r="B24" s="13">
        <v>5.899</v>
      </c>
      <c r="C24" s="14" t="s">
        <v>807</v>
      </c>
      <c r="D24" s="15">
        <v>1.8799999999999999E-3</v>
      </c>
      <c r="E24" s="15">
        <v>3.0000000000000001E-5</v>
      </c>
      <c r="F24" s="15"/>
    </row>
    <row r="25" spans="1:6" x14ac:dyDescent="0.2">
      <c r="A25" s="1" t="s">
        <v>50</v>
      </c>
      <c r="B25" s="13">
        <v>6.4050000000000002</v>
      </c>
      <c r="C25" s="14" t="s">
        <v>808</v>
      </c>
      <c r="D25" s="15">
        <v>8.344E-2</v>
      </c>
      <c r="E25" s="15">
        <v>8.3000000000000001E-4</v>
      </c>
      <c r="F25" s="15"/>
    </row>
    <row r="26" spans="1:6" x14ac:dyDescent="0.2">
      <c r="A26" s="1" t="s">
        <v>52</v>
      </c>
      <c r="B26" s="13">
        <v>6.93</v>
      </c>
      <c r="C26" s="14" t="s">
        <v>809</v>
      </c>
      <c r="D26" s="15"/>
      <c r="E26" s="15"/>
      <c r="F26" s="15"/>
    </row>
    <row r="27" spans="1:6" x14ac:dyDescent="0.2">
      <c r="A27" s="1" t="s">
        <v>54</v>
      </c>
      <c r="B27" s="13">
        <v>7.4779999999999998</v>
      </c>
      <c r="C27" s="14" t="s">
        <v>810</v>
      </c>
      <c r="D27" s="15">
        <v>3.6671999999999997E-5</v>
      </c>
      <c r="E27" s="15" t="s">
        <v>811</v>
      </c>
      <c r="F27" s="15"/>
    </row>
    <row r="28" spans="1:6" x14ac:dyDescent="0.2">
      <c r="A28" s="1" t="s">
        <v>57</v>
      </c>
      <c r="B28" s="13">
        <v>8.048</v>
      </c>
      <c r="C28" s="14" t="s">
        <v>812</v>
      </c>
      <c r="D28" s="15">
        <v>5.9585E-5</v>
      </c>
      <c r="E28" s="15" t="s">
        <v>813</v>
      </c>
      <c r="F28" s="15"/>
    </row>
    <row r="29" spans="1:6" x14ac:dyDescent="0.2">
      <c r="A29" s="1" t="s">
        <v>60</v>
      </c>
      <c r="B29" s="13">
        <v>8.6389999999999993</v>
      </c>
      <c r="C29" s="14" t="s">
        <v>814</v>
      </c>
      <c r="D29" s="15">
        <v>8.5366999999999998E-5</v>
      </c>
      <c r="E29" s="15" t="s">
        <v>815</v>
      </c>
      <c r="F29" s="15"/>
    </row>
    <row r="30" spans="1:6" x14ac:dyDescent="0.2">
      <c r="A30" s="1" t="s">
        <v>63</v>
      </c>
      <c r="B30" s="13">
        <v>9.2520000000000007</v>
      </c>
      <c r="C30" s="14" t="s">
        <v>659</v>
      </c>
      <c r="D30" s="15">
        <v>1.4346E-5</v>
      </c>
      <c r="E30" s="15" t="s">
        <v>816</v>
      </c>
      <c r="F30" s="15"/>
    </row>
    <row r="31" spans="1:6" x14ac:dyDescent="0.2">
      <c r="A31" s="1" t="s">
        <v>66</v>
      </c>
      <c r="B31" s="13">
        <v>9.8870000000000005</v>
      </c>
      <c r="C31" s="14" t="s">
        <v>817</v>
      </c>
      <c r="D31" s="15"/>
      <c r="E31" s="15"/>
      <c r="F31" s="15"/>
    </row>
    <row r="32" spans="1:6" x14ac:dyDescent="0.2">
      <c r="A32" s="1" t="s">
        <v>68</v>
      </c>
      <c r="B32" s="13">
        <v>10.544</v>
      </c>
      <c r="C32" s="14" t="s">
        <v>818</v>
      </c>
      <c r="D32" s="15"/>
      <c r="E32" s="15"/>
      <c r="F32" s="15"/>
    </row>
    <row r="33" spans="1:6" x14ac:dyDescent="0.2">
      <c r="A33" s="1" t="s">
        <v>70</v>
      </c>
      <c r="B33" s="13">
        <v>11.222</v>
      </c>
      <c r="C33" s="14" t="s">
        <v>819</v>
      </c>
      <c r="D33" s="15"/>
      <c r="E33" s="15"/>
      <c r="F33" s="15"/>
    </row>
    <row r="34" spans="1:6" x14ac:dyDescent="0.2">
      <c r="A34" s="1" t="s">
        <v>72</v>
      </c>
      <c r="B34" s="13">
        <v>11.923999999999999</v>
      </c>
      <c r="C34" s="14" t="s">
        <v>820</v>
      </c>
      <c r="D34" s="15"/>
      <c r="E34" s="15"/>
      <c r="F34" s="15"/>
    </row>
    <row r="35" spans="1:6" x14ac:dyDescent="0.2">
      <c r="A35" s="1" t="s">
        <v>74</v>
      </c>
      <c r="B35" s="13">
        <v>13.395</v>
      </c>
      <c r="C35" s="14" t="s">
        <v>821</v>
      </c>
      <c r="D35" s="15"/>
      <c r="E35" s="15"/>
      <c r="F35" s="15"/>
    </row>
    <row r="36" spans="1:6" x14ac:dyDescent="0.2">
      <c r="A36" s="1" t="s">
        <v>76</v>
      </c>
      <c r="B36" s="13">
        <v>14.164999999999999</v>
      </c>
      <c r="C36" s="14" t="s">
        <v>822</v>
      </c>
      <c r="D36" s="15">
        <v>6.3332999999999998E-5</v>
      </c>
      <c r="E36" s="15" t="s">
        <v>823</v>
      </c>
      <c r="F36" s="15"/>
    </row>
    <row r="37" spans="1:6" x14ac:dyDescent="0.2">
      <c r="A37" s="1" t="s">
        <v>79</v>
      </c>
      <c r="B37" s="13">
        <v>14.958</v>
      </c>
      <c r="C37" s="14" t="s">
        <v>824</v>
      </c>
      <c r="D37" s="15">
        <v>5.0513000000000002E-5</v>
      </c>
      <c r="E37" s="15" t="s">
        <v>825</v>
      </c>
      <c r="F37" s="15"/>
    </row>
    <row r="38" spans="1:6" x14ac:dyDescent="0.2">
      <c r="A38" s="1" t="s">
        <v>82</v>
      </c>
      <c r="B38" s="13">
        <v>15.775</v>
      </c>
      <c r="C38" s="14" t="s">
        <v>826</v>
      </c>
      <c r="D38" s="15">
        <v>4.77245E-4</v>
      </c>
      <c r="E38" s="15" t="s">
        <v>827</v>
      </c>
      <c r="F38" s="15"/>
    </row>
    <row r="39" spans="1:6" x14ac:dyDescent="0.2">
      <c r="A39" s="1" t="s">
        <v>85</v>
      </c>
      <c r="B39" s="13">
        <v>16.614999999999998</v>
      </c>
      <c r="C39" s="14" t="s">
        <v>828</v>
      </c>
      <c r="D39" s="15"/>
      <c r="E39" s="15"/>
      <c r="F39" s="15"/>
    </row>
    <row r="40" spans="1:6" x14ac:dyDescent="0.2">
      <c r="A40" s="1" t="s">
        <v>87</v>
      </c>
      <c r="B40" s="13">
        <v>17.48</v>
      </c>
      <c r="C40" s="14" t="s">
        <v>829</v>
      </c>
      <c r="D40" s="15"/>
      <c r="E40" s="15"/>
      <c r="F40" s="15"/>
    </row>
    <row r="41" spans="1:6" x14ac:dyDescent="0.2">
      <c r="A41" s="1" t="s">
        <v>89</v>
      </c>
      <c r="B41" s="13">
        <v>18.367000000000001</v>
      </c>
      <c r="C41" s="14" t="s">
        <v>830</v>
      </c>
      <c r="D41" s="15"/>
      <c r="E41" s="15"/>
      <c r="F41" s="15"/>
    </row>
    <row r="42" spans="1:6" x14ac:dyDescent="0.2">
      <c r="A42" s="1" t="s">
        <v>91</v>
      </c>
      <c r="B42" s="13">
        <v>19.279</v>
      </c>
      <c r="C42" s="14" t="s">
        <v>831</v>
      </c>
      <c r="D42" s="15"/>
      <c r="E42" s="15"/>
      <c r="F42" s="15"/>
    </row>
    <row r="43" spans="1:6" x14ac:dyDescent="0.2">
      <c r="A43" s="1" t="s">
        <v>93</v>
      </c>
      <c r="B43" s="13">
        <v>20.216000000000001</v>
      </c>
      <c r="C43" s="14" t="s">
        <v>832</v>
      </c>
      <c r="D43" s="15"/>
      <c r="E43" s="15"/>
      <c r="F43" s="15"/>
    </row>
    <row r="44" spans="1:6" x14ac:dyDescent="0.2">
      <c r="A44" s="1" t="s">
        <v>95</v>
      </c>
      <c r="B44" s="13">
        <v>21.175999999999998</v>
      </c>
      <c r="C44" s="14" t="s">
        <v>833</v>
      </c>
      <c r="D44" s="15"/>
      <c r="E44" s="15"/>
      <c r="F44" s="15"/>
    </row>
    <row r="45" spans="1:6" x14ac:dyDescent="0.2">
      <c r="A45" s="1" t="s">
        <v>97</v>
      </c>
      <c r="B45" s="13">
        <v>22.161999999999999</v>
      </c>
      <c r="C45" s="14" t="s">
        <v>834</v>
      </c>
      <c r="D45" s="15"/>
      <c r="E45" s="15"/>
      <c r="F45" s="15"/>
    </row>
    <row r="46" spans="1:6" x14ac:dyDescent="0.2">
      <c r="A46" s="1" t="s">
        <v>99</v>
      </c>
      <c r="B46" s="13">
        <v>23.172999999999998</v>
      </c>
      <c r="C46" s="14" t="s">
        <v>835</v>
      </c>
      <c r="D46" s="15"/>
      <c r="E46" s="15"/>
      <c r="F46" s="15"/>
    </row>
    <row r="47" spans="1:6" x14ac:dyDescent="0.2">
      <c r="A47" s="1" t="s">
        <v>101</v>
      </c>
      <c r="B47" s="13">
        <v>24.21</v>
      </c>
      <c r="C47" s="14" t="s">
        <v>836</v>
      </c>
      <c r="D47" s="15"/>
      <c r="E47" s="15"/>
      <c r="F47" s="15"/>
    </row>
    <row r="48" spans="1:6" x14ac:dyDescent="0.2">
      <c r="A48" s="1" t="s">
        <v>103</v>
      </c>
      <c r="B48" s="13">
        <v>25.271000000000001</v>
      </c>
      <c r="C48" s="14" t="s">
        <v>837</v>
      </c>
      <c r="D48" s="15"/>
      <c r="E48" s="15"/>
      <c r="F48" s="15"/>
    </row>
    <row r="49" spans="1:6" x14ac:dyDescent="0.2">
      <c r="A49" s="1" t="s">
        <v>105</v>
      </c>
      <c r="B49" s="13">
        <v>26.359000000000002</v>
      </c>
      <c r="C49" s="14" t="s">
        <v>838</v>
      </c>
      <c r="D49" s="15"/>
      <c r="E49" s="15"/>
      <c r="F49" s="15"/>
    </row>
    <row r="50" spans="1:6" x14ac:dyDescent="0.2">
      <c r="A50" s="1" t="s">
        <v>107</v>
      </c>
      <c r="B50" s="13">
        <v>3.7679999999999998</v>
      </c>
      <c r="C50" s="14">
        <v>1.81E-3</v>
      </c>
      <c r="D50" s="15"/>
      <c r="E50" s="15"/>
      <c r="F50" s="15"/>
    </row>
    <row r="51" spans="1:6" x14ac:dyDescent="0.2">
      <c r="A51" s="1" t="s">
        <v>109</v>
      </c>
      <c r="B51" s="13">
        <v>3.9369999999999998</v>
      </c>
      <c r="C51" s="14" t="s">
        <v>839</v>
      </c>
      <c r="D51" s="15"/>
      <c r="E51" s="15"/>
      <c r="F51" s="15"/>
    </row>
    <row r="52" spans="1:6" x14ac:dyDescent="0.2">
      <c r="A52" s="1" t="s">
        <v>111</v>
      </c>
      <c r="B52" s="13">
        <v>4.2880000000000003</v>
      </c>
      <c r="C52" s="14" t="s">
        <v>840</v>
      </c>
      <c r="D52" s="15"/>
      <c r="E52" s="15"/>
      <c r="F52" s="15"/>
    </row>
    <row r="53" spans="1:6" x14ac:dyDescent="0.2">
      <c r="A53" s="1" t="s">
        <v>113</v>
      </c>
      <c r="B53" s="13">
        <v>4.4660000000000002</v>
      </c>
      <c r="C53" s="14">
        <v>1.58E-3</v>
      </c>
      <c r="D53" s="15"/>
      <c r="E53" s="15"/>
      <c r="F53" s="15"/>
    </row>
    <row r="54" spans="1:6" x14ac:dyDescent="0.2">
      <c r="A54" s="1" t="s">
        <v>114</v>
      </c>
      <c r="B54" s="13">
        <v>4.6479999999999997</v>
      </c>
      <c r="C54" s="14" t="s">
        <v>841</v>
      </c>
      <c r="D54" s="15"/>
      <c r="E54" s="15"/>
      <c r="F54" s="15"/>
    </row>
    <row r="55" spans="1:6" x14ac:dyDescent="0.2">
      <c r="A55" s="1" t="s">
        <v>116</v>
      </c>
      <c r="B55" s="13">
        <v>4.8410000000000002</v>
      </c>
      <c r="C55" s="14" t="s">
        <v>842</v>
      </c>
      <c r="D55" s="15"/>
      <c r="E55" s="15"/>
      <c r="F55" s="15"/>
    </row>
    <row r="56" spans="1:6" x14ac:dyDescent="0.2">
      <c r="A56" s="1" t="s">
        <v>118</v>
      </c>
      <c r="B56" s="13">
        <v>5.0339999999999998</v>
      </c>
      <c r="C56" s="14" t="s">
        <v>843</v>
      </c>
      <c r="D56" s="15"/>
      <c r="E56" s="15"/>
      <c r="F56" s="15"/>
    </row>
    <row r="57" spans="1:6" x14ac:dyDescent="0.2">
      <c r="A57" s="1" t="s">
        <v>120</v>
      </c>
      <c r="B57" s="13">
        <v>5.23</v>
      </c>
      <c r="C57" s="14" t="s">
        <v>844</v>
      </c>
      <c r="D57" s="15"/>
      <c r="E57" s="15"/>
      <c r="F57" s="15"/>
    </row>
    <row r="58" spans="1:6" x14ac:dyDescent="0.2">
      <c r="A58" s="1" t="s">
        <v>122</v>
      </c>
      <c r="B58" s="13">
        <v>5.431</v>
      </c>
      <c r="C58" s="14" t="s">
        <v>845</v>
      </c>
      <c r="D58" s="15"/>
      <c r="E58" s="15"/>
      <c r="F58" s="15"/>
    </row>
    <row r="59" spans="1:6" x14ac:dyDescent="0.2">
      <c r="A59" s="1" t="s">
        <v>124</v>
      </c>
      <c r="B59" s="13">
        <v>5.6319999999999997</v>
      </c>
      <c r="C59" s="14" t="s">
        <v>846</v>
      </c>
      <c r="D59" s="15"/>
      <c r="E59" s="15"/>
      <c r="F59" s="15"/>
    </row>
    <row r="60" spans="1:6" x14ac:dyDescent="0.2">
      <c r="A60" s="1" t="s">
        <v>126</v>
      </c>
      <c r="B60" s="13">
        <v>5.8410000000000002</v>
      </c>
      <c r="C60" s="14" t="s">
        <v>847</v>
      </c>
      <c r="D60" s="15"/>
      <c r="E60" s="15"/>
      <c r="F60" s="15"/>
    </row>
    <row r="61" spans="1:6" x14ac:dyDescent="0.2">
      <c r="A61" s="1" t="s">
        <v>128</v>
      </c>
      <c r="B61" s="13">
        <v>6.05</v>
      </c>
      <c r="C61" s="14" t="s">
        <v>848</v>
      </c>
      <c r="D61" s="15"/>
      <c r="E61" s="15"/>
      <c r="F61" s="15"/>
    </row>
    <row r="62" spans="1:6" x14ac:dyDescent="0.2">
      <c r="A62" s="1" t="s">
        <v>130</v>
      </c>
      <c r="B62" s="13">
        <v>6.2709999999999999</v>
      </c>
      <c r="C62" s="14" t="s">
        <v>849</v>
      </c>
      <c r="D62" s="15"/>
      <c r="E62" s="15"/>
      <c r="F62" s="15"/>
    </row>
    <row r="63" spans="1:6" x14ac:dyDescent="0.2">
      <c r="A63" s="1" t="s">
        <v>132</v>
      </c>
      <c r="B63" s="13">
        <v>6.492</v>
      </c>
      <c r="C63" s="14" t="s">
        <v>850</v>
      </c>
      <c r="D63" s="15"/>
      <c r="E63" s="15"/>
      <c r="F63" s="15"/>
    </row>
    <row r="64" spans="1:6" x14ac:dyDescent="0.2">
      <c r="A64" s="1" t="s">
        <v>134</v>
      </c>
      <c r="B64" s="13">
        <v>6.7249999999999996</v>
      </c>
      <c r="C64" s="14" t="s">
        <v>851</v>
      </c>
      <c r="D64" s="15"/>
      <c r="E64" s="15"/>
      <c r="F64" s="15"/>
    </row>
    <row r="65" spans="1:6" x14ac:dyDescent="0.2">
      <c r="A65" s="1" t="s">
        <v>136</v>
      </c>
      <c r="B65" s="13">
        <v>6.9450000000000003</v>
      </c>
      <c r="C65" s="14" t="s">
        <v>852</v>
      </c>
      <c r="D65" s="15"/>
      <c r="E65" s="15"/>
      <c r="F65" s="15"/>
    </row>
    <row r="66" spans="1:6" x14ac:dyDescent="0.2">
      <c r="A66" s="1" t="s">
        <v>138</v>
      </c>
      <c r="B66" s="13">
        <v>7.1820000000000004</v>
      </c>
      <c r="C66" s="14" t="s">
        <v>853</v>
      </c>
      <c r="D66" s="15"/>
      <c r="E66" s="15"/>
      <c r="F66" s="15"/>
    </row>
    <row r="67" spans="1:6" x14ac:dyDescent="0.2">
      <c r="A67" s="1" t="s">
        <v>140</v>
      </c>
      <c r="B67" s="13">
        <v>7.4160000000000004</v>
      </c>
      <c r="C67" s="14" t="s">
        <v>854</v>
      </c>
      <c r="D67" s="15"/>
      <c r="E67" s="15"/>
      <c r="F67" s="15"/>
    </row>
    <row r="68" spans="1:6" x14ac:dyDescent="0.2">
      <c r="A68" s="1" t="s">
        <v>142</v>
      </c>
      <c r="B68" s="13">
        <v>7.6550000000000002</v>
      </c>
      <c r="C68" s="14" t="s">
        <v>855</v>
      </c>
      <c r="D68" s="15"/>
      <c r="E68" s="15"/>
      <c r="F68" s="15"/>
    </row>
    <row r="69" spans="1:6" x14ac:dyDescent="0.2">
      <c r="A69" s="1" t="s">
        <v>144</v>
      </c>
      <c r="B69" s="13">
        <v>7.899</v>
      </c>
      <c r="C69" s="14" t="s">
        <v>856</v>
      </c>
      <c r="D69" s="15"/>
      <c r="E69" s="15"/>
      <c r="F69" s="15"/>
    </row>
    <row r="70" spans="1:6" x14ac:dyDescent="0.2">
      <c r="A70" s="1" t="s">
        <v>146</v>
      </c>
      <c r="B70" s="13">
        <v>8.1489999999999991</v>
      </c>
      <c r="C70" s="14" t="s">
        <v>857</v>
      </c>
      <c r="D70" s="15"/>
      <c r="E70" s="15"/>
      <c r="F70" s="15"/>
    </row>
    <row r="71" spans="1:6" x14ac:dyDescent="0.2">
      <c r="A71" s="1" t="s">
        <v>148</v>
      </c>
      <c r="B71" s="13">
        <v>8.3979999999999997</v>
      </c>
      <c r="C71" s="14" t="s">
        <v>858</v>
      </c>
      <c r="D71" s="15"/>
      <c r="E71" s="15"/>
      <c r="F71" s="15"/>
    </row>
    <row r="72" spans="1:6" x14ac:dyDescent="0.2">
      <c r="A72" s="1" t="s">
        <v>150</v>
      </c>
      <c r="B72" s="13">
        <v>8.6519999999999992</v>
      </c>
      <c r="C72" s="14" t="s">
        <v>859</v>
      </c>
      <c r="D72" s="15"/>
      <c r="E72" s="15"/>
      <c r="F72" s="15"/>
    </row>
    <row r="73" spans="1:6" x14ac:dyDescent="0.2">
      <c r="A73" s="1" t="s">
        <v>152</v>
      </c>
      <c r="B73" s="13">
        <v>8.9109999999999996</v>
      </c>
      <c r="C73" s="14" t="s">
        <v>860</v>
      </c>
      <c r="D73" s="15"/>
      <c r="E73" s="15"/>
      <c r="F73" s="15"/>
    </row>
    <row r="74" spans="1:6" x14ac:dyDescent="0.2">
      <c r="A74" s="1" t="s">
        <v>154</v>
      </c>
      <c r="B74" s="13">
        <v>9.1739999999999995</v>
      </c>
      <c r="C74" s="14" t="s">
        <v>861</v>
      </c>
      <c r="D74" s="15"/>
      <c r="E74" s="15"/>
      <c r="F74" s="15"/>
    </row>
    <row r="75" spans="1:6" x14ac:dyDescent="0.2">
      <c r="A75" s="1" t="s">
        <v>156</v>
      </c>
      <c r="B75" s="13">
        <v>9.4429999999999996</v>
      </c>
      <c r="C75" s="14" t="s">
        <v>862</v>
      </c>
      <c r="D75" s="15"/>
      <c r="E75" s="15"/>
      <c r="F75" s="15"/>
    </row>
    <row r="76" spans="1:6" x14ac:dyDescent="0.2">
      <c r="A76" s="1" t="s">
        <v>158</v>
      </c>
      <c r="B76" s="13">
        <v>9.7119999999999997</v>
      </c>
      <c r="C76" s="14" t="s">
        <v>863</v>
      </c>
      <c r="D76" s="15"/>
      <c r="E76" s="15"/>
      <c r="F76" s="15"/>
    </row>
    <row r="77" spans="1:6" x14ac:dyDescent="0.2">
      <c r="A77" s="1" t="s">
        <v>160</v>
      </c>
      <c r="B77" s="13">
        <v>9.9890000000000008</v>
      </c>
      <c r="C77" s="14" t="s">
        <v>864</v>
      </c>
      <c r="D77" s="15"/>
      <c r="E77" s="15"/>
      <c r="F77" s="15"/>
    </row>
    <row r="78" spans="1:6" x14ac:dyDescent="0.2">
      <c r="A78" s="1" t="s">
        <v>162</v>
      </c>
      <c r="B78" s="13">
        <v>10.266999999999999</v>
      </c>
      <c r="C78" s="14" t="s">
        <v>865</v>
      </c>
      <c r="D78" s="15"/>
      <c r="E78" s="15"/>
      <c r="F78" s="15"/>
    </row>
    <row r="79" spans="1:6" x14ac:dyDescent="0.2">
      <c r="A79" s="1" t="s">
        <v>164</v>
      </c>
      <c r="B79" s="13">
        <v>10.551</v>
      </c>
      <c r="C79" s="14" t="s">
        <v>866</v>
      </c>
      <c r="D79" s="15"/>
      <c r="E79" s="15"/>
      <c r="F79" s="15"/>
    </row>
    <row r="80" spans="1:6" x14ac:dyDescent="0.2">
      <c r="A80" s="1" t="s">
        <v>166</v>
      </c>
      <c r="B80" s="13">
        <v>10.837999999999999</v>
      </c>
      <c r="C80" s="14" t="s">
        <v>867</v>
      </c>
      <c r="D80" s="15"/>
      <c r="E80" s="15"/>
      <c r="F80" s="15"/>
    </row>
    <row r="81" spans="1:6" x14ac:dyDescent="0.2">
      <c r="A81" s="1" t="s">
        <v>168</v>
      </c>
      <c r="B81" s="13">
        <v>12.968</v>
      </c>
      <c r="C81" s="14" t="s">
        <v>868</v>
      </c>
      <c r="D81" s="15"/>
      <c r="E81" s="15"/>
      <c r="F81" s="15"/>
    </row>
    <row r="82" spans="1:6" x14ac:dyDescent="0.2">
      <c r="A82" s="1" t="s">
        <v>170</v>
      </c>
      <c r="B82" s="2">
        <v>13.616</v>
      </c>
      <c r="C82" s="14" t="s">
        <v>869</v>
      </c>
      <c r="D82" s="15"/>
      <c r="E82" s="15"/>
      <c r="F82" s="15"/>
    </row>
    <row r="83" spans="1:6" x14ac:dyDescent="0.2">
      <c r="C83" s="14"/>
      <c r="D83" s="15"/>
      <c r="E83" s="15"/>
      <c r="F83" s="15"/>
    </row>
    <row r="84" spans="1:6" x14ac:dyDescent="0.2">
      <c r="C84" s="14"/>
      <c r="D84" s="15"/>
      <c r="E84" s="15"/>
      <c r="F84" s="15"/>
    </row>
    <row r="85" spans="1:6" x14ac:dyDescent="0.2">
      <c r="C85" s="14"/>
      <c r="D85" s="15"/>
      <c r="E85" s="15"/>
      <c r="F85" s="15"/>
    </row>
    <row r="86" spans="1:6" x14ac:dyDescent="0.2">
      <c r="F86" s="15"/>
    </row>
    <row r="87" spans="1:6" x14ac:dyDescent="0.2">
      <c r="F87" s="15"/>
    </row>
    <row r="88" spans="1:6" x14ac:dyDescent="0.2">
      <c r="F88" s="15"/>
    </row>
    <row r="89" spans="1:6" x14ac:dyDescent="0.2">
      <c r="F89" s="15"/>
    </row>
    <row r="90" spans="1:6" x14ac:dyDescent="0.2">
      <c r="F90" s="15"/>
    </row>
  </sheetData>
  <conditionalFormatting sqref="D10:D8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2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  <oddFooter>&amp;C&amp;"Times New Roman,Regular"&amp;8Page 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90"/>
  <sheetViews>
    <sheetView zoomScaleNormal="100" workbookViewId="0">
      <selection activeCell="G5" sqref="G5"/>
    </sheetView>
  </sheetViews>
  <sheetFormatPr defaultRowHeight="11.25" x14ac:dyDescent="0.2"/>
  <cols>
    <col min="1" max="1" width="9.140625" style="1"/>
    <col min="2" max="2" width="9.140625" style="2"/>
    <col min="3" max="3" width="10.7109375" style="2" customWidth="1"/>
    <col min="4" max="4" width="11.42578125" style="4" customWidth="1"/>
    <col min="5" max="5" width="13.42578125" style="4" customWidth="1"/>
    <col min="6" max="6" width="12.7109375" style="5" bestFit="1" customWidth="1"/>
    <col min="7" max="7" width="13.85546875" style="6" bestFit="1" customWidth="1"/>
    <col min="8" max="16384" width="9.140625" style="6"/>
  </cols>
  <sheetData>
    <row r="1" spans="1:7" x14ac:dyDescent="0.2">
      <c r="A1" s="1" t="s">
        <v>0</v>
      </c>
      <c r="C1" s="3"/>
      <c r="D1" s="3">
        <v>44566</v>
      </c>
      <c r="F1" s="16" t="s">
        <v>944</v>
      </c>
      <c r="G1" s="17" t="s">
        <v>969</v>
      </c>
    </row>
    <row r="2" spans="1:7" x14ac:dyDescent="0.2">
      <c r="A2" s="1" t="s">
        <v>1</v>
      </c>
      <c r="C2" s="1"/>
      <c r="D2" s="7">
        <v>168</v>
      </c>
      <c r="F2" s="16" t="s">
        <v>946</v>
      </c>
      <c r="G2" s="17" t="s">
        <v>947</v>
      </c>
    </row>
    <row r="3" spans="1:7" x14ac:dyDescent="0.2">
      <c r="A3" s="1" t="s">
        <v>2</v>
      </c>
      <c r="C3" s="1"/>
      <c r="D3" s="7" t="s">
        <v>3</v>
      </c>
      <c r="F3" s="16"/>
      <c r="G3" s="17" t="s">
        <v>968</v>
      </c>
    </row>
    <row r="4" spans="1:7" x14ac:dyDescent="0.2">
      <c r="A4" s="1" t="s">
        <v>4</v>
      </c>
      <c r="C4" s="1"/>
      <c r="D4" s="7" t="s">
        <v>5</v>
      </c>
      <c r="F4" s="16" t="s">
        <v>949</v>
      </c>
      <c r="G4" s="18">
        <v>44418</v>
      </c>
    </row>
    <row r="5" spans="1:7" x14ac:dyDescent="0.2">
      <c r="A5" s="1" t="s">
        <v>6</v>
      </c>
      <c r="C5" s="1"/>
      <c r="D5" s="7" t="s">
        <v>7</v>
      </c>
      <c r="F5" s="16" t="s">
        <v>950</v>
      </c>
      <c r="G5" s="18" t="s">
        <v>951</v>
      </c>
    </row>
    <row r="6" spans="1:7" x14ac:dyDescent="0.2">
      <c r="A6" s="1" t="s">
        <v>8</v>
      </c>
      <c r="C6" s="1"/>
      <c r="D6" s="7">
        <v>22</v>
      </c>
    </row>
    <row r="8" spans="1:7" x14ac:dyDescent="0.2">
      <c r="A8" s="1" t="s">
        <v>9</v>
      </c>
      <c r="B8" s="2" t="s">
        <v>10</v>
      </c>
      <c r="C8" s="2" t="s">
        <v>11</v>
      </c>
      <c r="D8" s="4" t="s">
        <v>12</v>
      </c>
      <c r="E8" s="4" t="s">
        <v>13</v>
      </c>
    </row>
    <row r="9" spans="1:7" s="12" customFormat="1" x14ac:dyDescent="0.2">
      <c r="A9" s="8" t="s">
        <v>14</v>
      </c>
      <c r="B9" s="9" t="s">
        <v>15</v>
      </c>
      <c r="C9" s="9" t="s">
        <v>16</v>
      </c>
      <c r="D9" s="10" t="s">
        <v>17</v>
      </c>
      <c r="E9" s="10"/>
      <c r="F9" s="11"/>
    </row>
    <row r="10" spans="1:7" x14ac:dyDescent="0.2">
      <c r="A10" s="1" t="s">
        <v>18</v>
      </c>
      <c r="B10" s="13"/>
      <c r="C10" s="14"/>
      <c r="D10" s="15">
        <v>0.47043000000000001</v>
      </c>
      <c r="E10" s="15"/>
      <c r="F10" s="15"/>
    </row>
    <row r="11" spans="1:7" x14ac:dyDescent="0.2">
      <c r="A11" s="1" t="s">
        <v>172</v>
      </c>
      <c r="B11" s="13">
        <v>1.0409999999999999</v>
      </c>
      <c r="C11" s="14">
        <v>1.4400000000000001E-3</v>
      </c>
      <c r="D11" s="15">
        <v>5.5799999999999999E-3</v>
      </c>
      <c r="E11" s="15">
        <v>9.2000000000000003E-4</v>
      </c>
      <c r="F11" s="15"/>
    </row>
    <row r="12" spans="1:7" x14ac:dyDescent="0.2">
      <c r="A12" s="1" t="s">
        <v>21</v>
      </c>
      <c r="B12" s="13">
        <v>1.254</v>
      </c>
      <c r="C12" s="14" t="s">
        <v>870</v>
      </c>
      <c r="D12" s="15">
        <v>1.264E-2</v>
      </c>
      <c r="E12" s="15">
        <v>4.6999999999999999E-4</v>
      </c>
      <c r="F12" s="15"/>
    </row>
    <row r="13" spans="1:7" x14ac:dyDescent="0.2">
      <c r="A13" s="1" t="s">
        <v>23</v>
      </c>
      <c r="B13" s="13">
        <v>1.4870000000000001</v>
      </c>
      <c r="C13" s="14" t="s">
        <v>871</v>
      </c>
      <c r="D13" s="15">
        <v>0.13611999999999999</v>
      </c>
      <c r="E13" s="15">
        <v>1.3600000000000001E-3</v>
      </c>
      <c r="F13" s="15"/>
    </row>
    <row r="14" spans="1:7" x14ac:dyDescent="0.2">
      <c r="A14" s="1" t="s">
        <v>25</v>
      </c>
      <c r="B14" s="13">
        <v>1.74</v>
      </c>
      <c r="C14" s="14" t="s">
        <v>872</v>
      </c>
      <c r="D14" s="15">
        <v>0.23638000000000001</v>
      </c>
      <c r="E14" s="15">
        <v>2.3600000000000001E-3</v>
      </c>
      <c r="F14" s="15"/>
    </row>
    <row r="15" spans="1:7" x14ac:dyDescent="0.2">
      <c r="A15" s="1" t="s">
        <v>27</v>
      </c>
      <c r="B15" s="13">
        <v>2.0099999999999998</v>
      </c>
      <c r="C15" s="14" t="s">
        <v>873</v>
      </c>
      <c r="D15" s="15">
        <v>1.6100000000000001E-3</v>
      </c>
      <c r="E15" s="15">
        <v>2.2000000000000001E-4</v>
      </c>
      <c r="F15" s="15"/>
    </row>
    <row r="16" spans="1:7" x14ac:dyDescent="0.2">
      <c r="A16" s="1" t="s">
        <v>29</v>
      </c>
      <c r="B16" s="13">
        <v>2.3079999999999998</v>
      </c>
      <c r="C16" s="14" t="s">
        <v>874</v>
      </c>
      <c r="D16" s="15">
        <v>1.1999999999999999E-3</v>
      </c>
      <c r="E16" s="15">
        <v>1E-4</v>
      </c>
      <c r="F16" s="15"/>
    </row>
    <row r="17" spans="1:6" x14ac:dyDescent="0.2">
      <c r="A17" s="1" t="s">
        <v>337</v>
      </c>
      <c r="B17" s="13">
        <v>2.6230000000000002</v>
      </c>
      <c r="C17" s="14" t="s">
        <v>875</v>
      </c>
      <c r="D17" s="15"/>
      <c r="E17" s="15"/>
      <c r="F17" s="15"/>
    </row>
    <row r="18" spans="1:6" x14ac:dyDescent="0.2">
      <c r="A18" s="1" t="s">
        <v>35</v>
      </c>
      <c r="B18" s="13">
        <v>3.3140000000000001</v>
      </c>
      <c r="C18" s="14" t="s">
        <v>876</v>
      </c>
      <c r="D18" s="15">
        <v>1.0829999999999999E-2</v>
      </c>
      <c r="E18" s="15">
        <v>2.3000000000000001E-4</v>
      </c>
      <c r="F18" s="15"/>
    </row>
    <row r="19" spans="1:6" x14ac:dyDescent="0.2">
      <c r="A19" s="1" t="s">
        <v>37</v>
      </c>
      <c r="B19" s="13">
        <v>3.6920000000000002</v>
      </c>
      <c r="C19" s="14" t="s">
        <v>877</v>
      </c>
      <c r="D19" s="15">
        <v>2.9479999999999999E-2</v>
      </c>
      <c r="E19" s="15">
        <v>3.8000000000000002E-4</v>
      </c>
      <c r="F19" s="15"/>
    </row>
    <row r="20" spans="1:6" x14ac:dyDescent="0.2">
      <c r="A20" s="1" t="s">
        <v>39</v>
      </c>
      <c r="B20" s="13">
        <v>4.0910000000000002</v>
      </c>
      <c r="C20" s="14" t="s">
        <v>878</v>
      </c>
      <c r="D20" s="15"/>
      <c r="E20" s="15"/>
      <c r="F20" s="15"/>
    </row>
    <row r="21" spans="1:6" x14ac:dyDescent="0.2">
      <c r="A21" s="1" t="s">
        <v>41</v>
      </c>
      <c r="B21" s="13">
        <v>4.5110000000000001</v>
      </c>
      <c r="C21" s="14" t="s">
        <v>879</v>
      </c>
      <c r="D21" s="15">
        <v>8.0300000000000007E-3</v>
      </c>
      <c r="E21" s="15">
        <v>2.2000000000000001E-4</v>
      </c>
      <c r="F21" s="15"/>
    </row>
    <row r="22" spans="1:6" x14ac:dyDescent="0.2">
      <c r="A22" s="1" t="s">
        <v>43</v>
      </c>
      <c r="B22" s="13">
        <v>4.952</v>
      </c>
      <c r="C22" s="14" t="s">
        <v>880</v>
      </c>
      <c r="D22" s="15"/>
      <c r="E22" s="15"/>
      <c r="F22" s="15"/>
    </row>
    <row r="23" spans="1:6" x14ac:dyDescent="0.2">
      <c r="A23" s="1" t="s">
        <v>45</v>
      </c>
      <c r="B23" s="13">
        <v>5.415</v>
      </c>
      <c r="C23" s="14" t="s">
        <v>881</v>
      </c>
      <c r="D23" s="15">
        <v>1.88073E-4</v>
      </c>
      <c r="E23" s="15" t="s">
        <v>882</v>
      </c>
      <c r="F23" s="15"/>
    </row>
    <row r="24" spans="1:6" x14ac:dyDescent="0.2">
      <c r="A24" s="1" t="s">
        <v>48</v>
      </c>
      <c r="B24" s="13">
        <v>5.899</v>
      </c>
      <c r="C24" s="14" t="s">
        <v>883</v>
      </c>
      <c r="D24" s="15">
        <v>2.3600000000000001E-3</v>
      </c>
      <c r="E24" s="15">
        <v>4.0000000000000003E-5</v>
      </c>
      <c r="F24" s="15"/>
    </row>
    <row r="25" spans="1:6" x14ac:dyDescent="0.2">
      <c r="A25" s="1" t="s">
        <v>50</v>
      </c>
      <c r="B25" s="13">
        <v>6.4050000000000002</v>
      </c>
      <c r="C25" s="14" t="s">
        <v>884</v>
      </c>
      <c r="D25" s="15">
        <v>8.4519999999999998E-2</v>
      </c>
      <c r="E25" s="15">
        <v>8.4999999999999995E-4</v>
      </c>
      <c r="F25" s="15"/>
    </row>
    <row r="26" spans="1:6" x14ac:dyDescent="0.2">
      <c r="A26" s="1" t="s">
        <v>52</v>
      </c>
      <c r="B26" s="13">
        <v>6.93</v>
      </c>
      <c r="C26" s="14" t="s">
        <v>885</v>
      </c>
      <c r="D26" s="15"/>
      <c r="E26" s="15"/>
      <c r="F26" s="15"/>
    </row>
    <row r="27" spans="1:6" x14ac:dyDescent="0.2">
      <c r="A27" s="1" t="s">
        <v>54</v>
      </c>
      <c r="B27" s="13">
        <v>7.4779999999999998</v>
      </c>
      <c r="C27" s="14" t="s">
        <v>886</v>
      </c>
      <c r="D27" s="15">
        <v>5.6118E-5</v>
      </c>
      <c r="E27" s="15" t="s">
        <v>887</v>
      </c>
      <c r="F27" s="15"/>
    </row>
    <row r="28" spans="1:6" x14ac:dyDescent="0.2">
      <c r="A28" s="1" t="s">
        <v>57</v>
      </c>
      <c r="B28" s="13">
        <v>8.048</v>
      </c>
      <c r="C28" s="14" t="s">
        <v>888</v>
      </c>
      <c r="D28" s="15">
        <v>4.5847999999999999E-5</v>
      </c>
      <c r="E28" s="15" t="s">
        <v>889</v>
      </c>
      <c r="F28" s="15"/>
    </row>
    <row r="29" spans="1:6" x14ac:dyDescent="0.2">
      <c r="A29" s="1" t="s">
        <v>60</v>
      </c>
      <c r="B29" s="13">
        <v>8.6389999999999993</v>
      </c>
      <c r="C29" s="14" t="s">
        <v>890</v>
      </c>
      <c r="D29" s="15">
        <v>1.08367E-4</v>
      </c>
      <c r="E29" s="15" t="s">
        <v>891</v>
      </c>
      <c r="F29" s="15"/>
    </row>
    <row r="30" spans="1:6" x14ac:dyDescent="0.2">
      <c r="A30" s="1" t="s">
        <v>63</v>
      </c>
      <c r="B30" s="13">
        <v>9.2520000000000007</v>
      </c>
      <c r="C30" s="14" t="s">
        <v>892</v>
      </c>
      <c r="D30" s="15">
        <v>1.7359000000000001E-5</v>
      </c>
      <c r="E30" s="15" t="s">
        <v>893</v>
      </c>
      <c r="F30" s="15"/>
    </row>
    <row r="31" spans="1:6" x14ac:dyDescent="0.2">
      <c r="A31" s="1" t="s">
        <v>66</v>
      </c>
      <c r="B31" s="13">
        <v>9.8870000000000005</v>
      </c>
      <c r="C31" s="14" t="s">
        <v>894</v>
      </c>
      <c r="D31" s="15"/>
      <c r="E31" s="15"/>
      <c r="F31" s="15"/>
    </row>
    <row r="32" spans="1:6" x14ac:dyDescent="0.2">
      <c r="A32" s="1" t="s">
        <v>68</v>
      </c>
      <c r="B32" s="13">
        <v>10.544</v>
      </c>
      <c r="C32" s="14" t="s">
        <v>895</v>
      </c>
      <c r="D32" s="15"/>
      <c r="E32" s="15"/>
      <c r="F32" s="15"/>
    </row>
    <row r="33" spans="1:6" x14ac:dyDescent="0.2">
      <c r="A33" s="1" t="s">
        <v>70</v>
      </c>
      <c r="B33" s="13">
        <v>11.222</v>
      </c>
      <c r="C33" s="14" t="s">
        <v>896</v>
      </c>
      <c r="D33" s="15"/>
      <c r="E33" s="15"/>
      <c r="F33" s="15"/>
    </row>
    <row r="34" spans="1:6" x14ac:dyDescent="0.2">
      <c r="A34" s="1" t="s">
        <v>72</v>
      </c>
      <c r="B34" s="13">
        <v>11.923999999999999</v>
      </c>
      <c r="C34" s="14" t="s">
        <v>897</v>
      </c>
      <c r="D34" s="15"/>
      <c r="E34" s="15"/>
      <c r="F34" s="15"/>
    </row>
    <row r="35" spans="1:6" x14ac:dyDescent="0.2">
      <c r="A35" s="1" t="s">
        <v>74</v>
      </c>
      <c r="B35" s="13">
        <v>13.395</v>
      </c>
      <c r="C35" s="14" t="s">
        <v>898</v>
      </c>
      <c r="D35" s="15"/>
      <c r="E35" s="15"/>
      <c r="F35" s="15"/>
    </row>
    <row r="36" spans="1:6" x14ac:dyDescent="0.2">
      <c r="A36" s="1" t="s">
        <v>76</v>
      </c>
      <c r="B36" s="13">
        <v>14.164999999999999</v>
      </c>
      <c r="C36" s="14" t="s">
        <v>899</v>
      </c>
      <c r="D36" s="15">
        <v>1.02797E-4</v>
      </c>
      <c r="E36" s="15" t="s">
        <v>900</v>
      </c>
      <c r="F36" s="15"/>
    </row>
    <row r="37" spans="1:6" x14ac:dyDescent="0.2">
      <c r="A37" s="1" t="s">
        <v>79</v>
      </c>
      <c r="B37" s="13">
        <v>14.958</v>
      </c>
      <c r="C37" s="14" t="s">
        <v>901</v>
      </c>
      <c r="D37" s="15">
        <v>3.0272000000000001E-5</v>
      </c>
      <c r="E37" s="15" t="s">
        <v>902</v>
      </c>
      <c r="F37" s="15"/>
    </row>
    <row r="38" spans="1:6" x14ac:dyDescent="0.2">
      <c r="A38" s="1" t="s">
        <v>82</v>
      </c>
      <c r="B38" s="13">
        <v>15.775</v>
      </c>
      <c r="C38" s="14" t="s">
        <v>903</v>
      </c>
      <c r="D38" s="15">
        <v>2.8347600000000001E-4</v>
      </c>
      <c r="E38" s="15" t="s">
        <v>904</v>
      </c>
      <c r="F38" s="15"/>
    </row>
    <row r="39" spans="1:6" x14ac:dyDescent="0.2">
      <c r="A39" s="1" t="s">
        <v>85</v>
      </c>
      <c r="B39" s="13">
        <v>16.614999999999998</v>
      </c>
      <c r="C39" s="14" t="s">
        <v>905</v>
      </c>
      <c r="D39" s="15"/>
      <c r="E39" s="15"/>
      <c r="F39" s="15"/>
    </row>
    <row r="40" spans="1:6" x14ac:dyDescent="0.2">
      <c r="A40" s="1" t="s">
        <v>87</v>
      </c>
      <c r="B40" s="13">
        <v>17.48</v>
      </c>
      <c r="C40" s="14" t="s">
        <v>906</v>
      </c>
      <c r="D40" s="15"/>
      <c r="E40" s="15"/>
      <c r="F40" s="15"/>
    </row>
    <row r="41" spans="1:6" x14ac:dyDescent="0.2">
      <c r="A41" s="1" t="s">
        <v>89</v>
      </c>
      <c r="B41" s="13">
        <v>18.367000000000001</v>
      </c>
      <c r="C41" s="14" t="s">
        <v>907</v>
      </c>
      <c r="D41" s="15"/>
      <c r="E41" s="15"/>
      <c r="F41" s="15"/>
    </row>
    <row r="42" spans="1:6" x14ac:dyDescent="0.2">
      <c r="A42" s="1" t="s">
        <v>91</v>
      </c>
      <c r="B42" s="13">
        <v>19.279</v>
      </c>
      <c r="C42" s="14" t="s">
        <v>908</v>
      </c>
      <c r="D42" s="15"/>
      <c r="E42" s="15"/>
      <c r="F42" s="15"/>
    </row>
    <row r="43" spans="1:6" x14ac:dyDescent="0.2">
      <c r="A43" s="1" t="s">
        <v>93</v>
      </c>
      <c r="B43" s="13">
        <v>20.216000000000001</v>
      </c>
      <c r="C43" s="14" t="s">
        <v>143</v>
      </c>
      <c r="D43" s="15"/>
      <c r="E43" s="15"/>
      <c r="F43" s="15"/>
    </row>
    <row r="44" spans="1:6" x14ac:dyDescent="0.2">
      <c r="A44" s="1" t="s">
        <v>95</v>
      </c>
      <c r="B44" s="13">
        <v>21.175999999999998</v>
      </c>
      <c r="C44" s="14" t="s">
        <v>909</v>
      </c>
      <c r="D44" s="15"/>
      <c r="E44" s="15"/>
      <c r="F44" s="15"/>
    </row>
    <row r="45" spans="1:6" x14ac:dyDescent="0.2">
      <c r="A45" s="1" t="s">
        <v>97</v>
      </c>
      <c r="B45" s="13">
        <v>22.161999999999999</v>
      </c>
      <c r="C45" s="14" t="s">
        <v>910</v>
      </c>
      <c r="D45" s="15"/>
      <c r="E45" s="15"/>
      <c r="F45" s="15"/>
    </row>
    <row r="46" spans="1:6" x14ac:dyDescent="0.2">
      <c r="A46" s="1" t="s">
        <v>99</v>
      </c>
      <c r="B46" s="13">
        <v>23.172999999999998</v>
      </c>
      <c r="C46" s="14" t="s">
        <v>911</v>
      </c>
      <c r="D46" s="15"/>
      <c r="E46" s="15"/>
      <c r="F46" s="15"/>
    </row>
    <row r="47" spans="1:6" x14ac:dyDescent="0.2">
      <c r="A47" s="1" t="s">
        <v>101</v>
      </c>
      <c r="B47" s="13">
        <v>24.21</v>
      </c>
      <c r="C47" s="14" t="s">
        <v>912</v>
      </c>
      <c r="D47" s="15"/>
      <c r="E47" s="15"/>
      <c r="F47" s="15"/>
    </row>
    <row r="48" spans="1:6" x14ac:dyDescent="0.2">
      <c r="A48" s="1" t="s">
        <v>103</v>
      </c>
      <c r="B48" s="13">
        <v>25.271000000000001</v>
      </c>
      <c r="C48" s="14" t="s">
        <v>913</v>
      </c>
      <c r="D48" s="15"/>
      <c r="E48" s="15"/>
      <c r="F48" s="15"/>
    </row>
    <row r="49" spans="1:6" x14ac:dyDescent="0.2">
      <c r="A49" s="1" t="s">
        <v>105</v>
      </c>
      <c r="B49" s="13">
        <v>26.359000000000002</v>
      </c>
      <c r="C49" s="14" t="s">
        <v>914</v>
      </c>
      <c r="D49" s="15"/>
      <c r="E49" s="15"/>
      <c r="F49" s="15"/>
    </row>
    <row r="50" spans="1:6" x14ac:dyDescent="0.2">
      <c r="A50" s="1" t="s">
        <v>107</v>
      </c>
      <c r="B50" s="13">
        <v>3.7679999999999998</v>
      </c>
      <c r="C50" s="14">
        <v>2.3700000000000001E-3</v>
      </c>
      <c r="D50" s="15"/>
      <c r="E50" s="15"/>
      <c r="F50" s="15"/>
    </row>
    <row r="51" spans="1:6" x14ac:dyDescent="0.2">
      <c r="A51" s="1" t="s">
        <v>109</v>
      </c>
      <c r="B51" s="13">
        <v>3.9369999999999998</v>
      </c>
      <c r="C51" s="14" t="s">
        <v>915</v>
      </c>
      <c r="D51" s="15"/>
      <c r="E51" s="15"/>
      <c r="F51" s="15"/>
    </row>
    <row r="52" spans="1:6" x14ac:dyDescent="0.2">
      <c r="A52" s="1" t="s">
        <v>111</v>
      </c>
      <c r="B52" s="13">
        <v>4.2880000000000003</v>
      </c>
      <c r="C52" s="14" t="s">
        <v>916</v>
      </c>
      <c r="D52" s="15"/>
      <c r="E52" s="15"/>
      <c r="F52" s="15"/>
    </row>
    <row r="53" spans="1:6" x14ac:dyDescent="0.2">
      <c r="A53" s="1" t="s">
        <v>113</v>
      </c>
      <c r="B53" s="13">
        <v>4.4660000000000002</v>
      </c>
      <c r="C53" s="14">
        <v>1.3500000000000001E-3</v>
      </c>
      <c r="D53" s="15"/>
      <c r="E53" s="15"/>
      <c r="F53" s="15"/>
    </row>
    <row r="54" spans="1:6" x14ac:dyDescent="0.2">
      <c r="A54" s="1" t="s">
        <v>114</v>
      </c>
      <c r="B54" s="13">
        <v>4.6479999999999997</v>
      </c>
      <c r="C54" s="14" t="s">
        <v>917</v>
      </c>
      <c r="D54" s="15"/>
      <c r="E54" s="15"/>
      <c r="F54" s="15"/>
    </row>
    <row r="55" spans="1:6" x14ac:dyDescent="0.2">
      <c r="A55" s="1" t="s">
        <v>116</v>
      </c>
      <c r="B55" s="13">
        <v>4.8410000000000002</v>
      </c>
      <c r="C55" s="14" t="s">
        <v>918</v>
      </c>
      <c r="D55" s="15"/>
      <c r="E55" s="15"/>
      <c r="F55" s="15"/>
    </row>
    <row r="56" spans="1:6" x14ac:dyDescent="0.2">
      <c r="A56" s="1" t="s">
        <v>118</v>
      </c>
      <c r="B56" s="13">
        <v>5.0339999999999998</v>
      </c>
      <c r="C56" s="14" t="s">
        <v>919</v>
      </c>
      <c r="D56" s="15"/>
      <c r="E56" s="15"/>
      <c r="F56" s="15"/>
    </row>
    <row r="57" spans="1:6" x14ac:dyDescent="0.2">
      <c r="A57" s="1" t="s">
        <v>120</v>
      </c>
      <c r="B57" s="13">
        <v>5.23</v>
      </c>
      <c r="C57" s="14" t="s">
        <v>500</v>
      </c>
      <c r="D57" s="15"/>
      <c r="E57" s="15"/>
      <c r="F57" s="15"/>
    </row>
    <row r="58" spans="1:6" x14ac:dyDescent="0.2">
      <c r="A58" s="1" t="s">
        <v>122</v>
      </c>
      <c r="B58" s="13">
        <v>5.431</v>
      </c>
      <c r="C58" s="14" t="s">
        <v>920</v>
      </c>
      <c r="D58" s="15"/>
      <c r="E58" s="15"/>
      <c r="F58" s="15"/>
    </row>
    <row r="59" spans="1:6" x14ac:dyDescent="0.2">
      <c r="A59" s="1" t="s">
        <v>124</v>
      </c>
      <c r="B59" s="13">
        <v>5.6319999999999997</v>
      </c>
      <c r="C59" s="14" t="s">
        <v>921</v>
      </c>
      <c r="D59" s="15"/>
      <c r="E59" s="15"/>
      <c r="F59" s="15"/>
    </row>
    <row r="60" spans="1:6" x14ac:dyDescent="0.2">
      <c r="A60" s="1" t="s">
        <v>126</v>
      </c>
      <c r="B60" s="13">
        <v>5.8410000000000002</v>
      </c>
      <c r="C60" s="14" t="s">
        <v>922</v>
      </c>
      <c r="D60" s="15"/>
      <c r="E60" s="15"/>
      <c r="F60" s="15"/>
    </row>
    <row r="61" spans="1:6" x14ac:dyDescent="0.2">
      <c r="A61" s="1" t="s">
        <v>128</v>
      </c>
      <c r="B61" s="13">
        <v>6.05</v>
      </c>
      <c r="C61" s="14" t="s">
        <v>923</v>
      </c>
      <c r="D61" s="15"/>
      <c r="E61" s="15"/>
      <c r="F61" s="15"/>
    </row>
    <row r="62" spans="1:6" x14ac:dyDescent="0.2">
      <c r="A62" s="1" t="s">
        <v>130</v>
      </c>
      <c r="B62" s="13">
        <v>6.2709999999999999</v>
      </c>
      <c r="C62" s="14" t="s">
        <v>924</v>
      </c>
      <c r="D62" s="15"/>
      <c r="E62" s="15"/>
      <c r="F62" s="15"/>
    </row>
    <row r="63" spans="1:6" x14ac:dyDescent="0.2">
      <c r="A63" s="1" t="s">
        <v>132</v>
      </c>
      <c r="B63" s="13">
        <v>6.492</v>
      </c>
      <c r="C63" s="14" t="s">
        <v>925</v>
      </c>
      <c r="D63" s="15"/>
      <c r="E63" s="15"/>
      <c r="F63" s="15"/>
    </row>
    <row r="64" spans="1:6" x14ac:dyDescent="0.2">
      <c r="A64" s="1" t="s">
        <v>134</v>
      </c>
      <c r="B64" s="13">
        <v>6.7249999999999996</v>
      </c>
      <c r="C64" s="14" t="s">
        <v>926</v>
      </c>
      <c r="D64" s="15"/>
      <c r="E64" s="15"/>
      <c r="F64" s="15"/>
    </row>
    <row r="65" spans="1:6" x14ac:dyDescent="0.2">
      <c r="A65" s="1" t="s">
        <v>136</v>
      </c>
      <c r="B65" s="13">
        <v>6.9450000000000003</v>
      </c>
      <c r="C65" s="14" t="s">
        <v>927</v>
      </c>
      <c r="D65" s="15"/>
      <c r="E65" s="15"/>
      <c r="F65" s="15"/>
    </row>
    <row r="66" spans="1:6" x14ac:dyDescent="0.2">
      <c r="A66" s="1" t="s">
        <v>138</v>
      </c>
      <c r="B66" s="13">
        <v>7.1820000000000004</v>
      </c>
      <c r="C66" s="14" t="s">
        <v>928</v>
      </c>
      <c r="D66" s="15"/>
      <c r="E66" s="15"/>
      <c r="F66" s="15"/>
    </row>
    <row r="67" spans="1:6" x14ac:dyDescent="0.2">
      <c r="A67" s="1" t="s">
        <v>140</v>
      </c>
      <c r="B67" s="13">
        <v>7.4160000000000004</v>
      </c>
      <c r="C67" s="14" t="s">
        <v>141</v>
      </c>
      <c r="D67" s="15"/>
      <c r="E67" s="15"/>
      <c r="F67" s="15"/>
    </row>
    <row r="68" spans="1:6" x14ac:dyDescent="0.2">
      <c r="A68" s="1" t="s">
        <v>142</v>
      </c>
      <c r="B68" s="13">
        <v>7.6550000000000002</v>
      </c>
      <c r="C68" s="14" t="s">
        <v>929</v>
      </c>
      <c r="D68" s="15"/>
      <c r="E68" s="15"/>
      <c r="F68" s="15"/>
    </row>
    <row r="69" spans="1:6" x14ac:dyDescent="0.2">
      <c r="A69" s="1" t="s">
        <v>144</v>
      </c>
      <c r="B69" s="13">
        <v>7.899</v>
      </c>
      <c r="C69" s="14" t="s">
        <v>930</v>
      </c>
      <c r="D69" s="15"/>
      <c r="E69" s="15"/>
      <c r="F69" s="15"/>
    </row>
    <row r="70" spans="1:6" x14ac:dyDescent="0.2">
      <c r="A70" s="1" t="s">
        <v>146</v>
      </c>
      <c r="B70" s="13">
        <v>8.1489999999999991</v>
      </c>
      <c r="C70" s="14" t="s">
        <v>931</v>
      </c>
      <c r="D70" s="15"/>
      <c r="E70" s="15"/>
      <c r="F70" s="15"/>
    </row>
    <row r="71" spans="1:6" x14ac:dyDescent="0.2">
      <c r="A71" s="1" t="s">
        <v>148</v>
      </c>
      <c r="B71" s="13">
        <v>8.3979999999999997</v>
      </c>
      <c r="C71" s="14" t="s">
        <v>932</v>
      </c>
      <c r="D71" s="15"/>
      <c r="E71" s="15"/>
      <c r="F71" s="15"/>
    </row>
    <row r="72" spans="1:6" x14ac:dyDescent="0.2">
      <c r="A72" s="1" t="s">
        <v>150</v>
      </c>
      <c r="B72" s="13">
        <v>8.6519999999999992</v>
      </c>
      <c r="C72" s="14" t="s">
        <v>933</v>
      </c>
      <c r="D72" s="15"/>
      <c r="E72" s="15"/>
      <c r="F72" s="15"/>
    </row>
    <row r="73" spans="1:6" x14ac:dyDescent="0.2">
      <c r="A73" s="1" t="s">
        <v>152</v>
      </c>
      <c r="B73" s="13">
        <v>8.9109999999999996</v>
      </c>
      <c r="C73" s="14" t="s">
        <v>934</v>
      </c>
      <c r="D73" s="15"/>
      <c r="E73" s="15"/>
      <c r="F73" s="15"/>
    </row>
    <row r="74" spans="1:6" x14ac:dyDescent="0.2">
      <c r="A74" s="1" t="s">
        <v>154</v>
      </c>
      <c r="B74" s="13">
        <v>9.1739999999999995</v>
      </c>
      <c r="C74" s="14" t="s">
        <v>935</v>
      </c>
      <c r="D74" s="15"/>
      <c r="E74" s="15"/>
      <c r="F74" s="15"/>
    </row>
    <row r="75" spans="1:6" x14ac:dyDescent="0.2">
      <c r="A75" s="1" t="s">
        <v>156</v>
      </c>
      <c r="B75" s="13">
        <v>9.4429999999999996</v>
      </c>
      <c r="C75" s="14" t="s">
        <v>936</v>
      </c>
      <c r="D75" s="15"/>
      <c r="E75" s="15"/>
      <c r="F75" s="15"/>
    </row>
    <row r="76" spans="1:6" x14ac:dyDescent="0.2">
      <c r="A76" s="1" t="s">
        <v>158</v>
      </c>
      <c r="B76" s="13">
        <v>9.7119999999999997</v>
      </c>
      <c r="C76" s="14" t="s">
        <v>937</v>
      </c>
      <c r="D76" s="15"/>
      <c r="E76" s="15"/>
      <c r="F76" s="15"/>
    </row>
    <row r="77" spans="1:6" x14ac:dyDescent="0.2">
      <c r="A77" s="1" t="s">
        <v>160</v>
      </c>
      <c r="B77" s="13">
        <v>9.9890000000000008</v>
      </c>
      <c r="C77" s="14" t="s">
        <v>938</v>
      </c>
      <c r="D77" s="15"/>
      <c r="E77" s="15"/>
      <c r="F77" s="15"/>
    </row>
    <row r="78" spans="1:6" x14ac:dyDescent="0.2">
      <c r="A78" s="1" t="s">
        <v>162</v>
      </c>
      <c r="B78" s="13">
        <v>10.266999999999999</v>
      </c>
      <c r="C78" s="14" t="s">
        <v>939</v>
      </c>
      <c r="D78" s="15"/>
      <c r="E78" s="15"/>
      <c r="F78" s="15"/>
    </row>
    <row r="79" spans="1:6" x14ac:dyDescent="0.2">
      <c r="A79" s="1" t="s">
        <v>164</v>
      </c>
      <c r="B79" s="13">
        <v>10.551</v>
      </c>
      <c r="C79" s="14" t="s">
        <v>940</v>
      </c>
      <c r="D79" s="15"/>
      <c r="E79" s="15"/>
      <c r="F79" s="15"/>
    </row>
    <row r="80" spans="1:6" x14ac:dyDescent="0.2">
      <c r="A80" s="1" t="s">
        <v>166</v>
      </c>
      <c r="B80" s="13">
        <v>10.837999999999999</v>
      </c>
      <c r="C80" s="14" t="s">
        <v>941</v>
      </c>
      <c r="D80" s="15"/>
      <c r="E80" s="15"/>
      <c r="F80" s="15"/>
    </row>
    <row r="81" spans="1:6" x14ac:dyDescent="0.2">
      <c r="A81" s="1" t="s">
        <v>168</v>
      </c>
      <c r="B81" s="13">
        <v>12.968</v>
      </c>
      <c r="C81" s="14" t="s">
        <v>942</v>
      </c>
      <c r="D81" s="15"/>
      <c r="E81" s="15"/>
      <c r="F81" s="15"/>
    </row>
    <row r="82" spans="1:6" x14ac:dyDescent="0.2">
      <c r="A82" s="1" t="s">
        <v>170</v>
      </c>
      <c r="B82" s="2">
        <v>13.616</v>
      </c>
      <c r="C82" s="14" t="s">
        <v>943</v>
      </c>
      <c r="D82" s="15"/>
      <c r="E82" s="15"/>
      <c r="F82" s="15"/>
    </row>
    <row r="83" spans="1:6" x14ac:dyDescent="0.2">
      <c r="C83" s="14"/>
      <c r="D83" s="15"/>
      <c r="E83" s="15"/>
      <c r="F83" s="15"/>
    </row>
    <row r="84" spans="1:6" x14ac:dyDescent="0.2">
      <c r="C84" s="14"/>
      <c r="D84" s="15"/>
      <c r="E84" s="15"/>
      <c r="F84" s="15"/>
    </row>
    <row r="85" spans="1:6" x14ac:dyDescent="0.2">
      <c r="C85" s="14"/>
      <c r="D85" s="15"/>
      <c r="E85" s="15"/>
      <c r="F85" s="15"/>
    </row>
    <row r="86" spans="1:6" x14ac:dyDescent="0.2">
      <c r="F86" s="15"/>
    </row>
    <row r="87" spans="1:6" x14ac:dyDescent="0.2">
      <c r="F87" s="15"/>
    </row>
    <row r="88" spans="1:6" x14ac:dyDescent="0.2">
      <c r="F88" s="15"/>
    </row>
    <row r="89" spans="1:6" x14ac:dyDescent="0.2">
      <c r="F89" s="15"/>
    </row>
    <row r="90" spans="1:6" x14ac:dyDescent="0.2">
      <c r="F90" s="15"/>
    </row>
  </sheetData>
  <conditionalFormatting sqref="D10:D8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" right="0.5" top="0.96" bottom="0.5" header="0.25" footer="0.25"/>
  <pageSetup orientation="portrait" horizontalDpi="300" verticalDpi="300" r:id="rId1"/>
  <headerFooter alignWithMargins="0">
    <oddHeader>&amp;C&amp;"Times New Roman,Regular"&amp;8PIXE Test Report
Elemental Analysis, Inc.
2101 Capstone Dr. Ste. 110
Lexington, KY 40511
Tel: 1-800-563-PIXE(7493)</oddHeader>
    <oddFooter>&amp;C&amp;"Times New Roman,Regular"&amp;8Page &amp;P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C0FF4-2901-469B-BB19-21C4E70CD883}">
  <dimension ref="B2:M84"/>
  <sheetViews>
    <sheetView tabSelected="1" workbookViewId="0">
      <selection activeCell="B4" sqref="B4"/>
    </sheetView>
  </sheetViews>
  <sheetFormatPr defaultRowHeight="11.25" x14ac:dyDescent="0.2"/>
  <cols>
    <col min="1" max="1" width="9.140625" style="19"/>
    <col min="2" max="2" width="17.28515625" style="19" bestFit="1" customWidth="1"/>
    <col min="3" max="3" width="12.140625" style="19" bestFit="1" customWidth="1"/>
    <col min="4" max="4" width="15.7109375" style="19" bestFit="1" customWidth="1"/>
    <col min="5" max="5" width="14.7109375" style="19" bestFit="1" customWidth="1"/>
    <col min="6" max="6" width="12.140625" style="19" bestFit="1" customWidth="1"/>
    <col min="7" max="7" width="12.28515625" style="19" bestFit="1" customWidth="1"/>
    <col min="8" max="8" width="15.7109375" style="19" bestFit="1" customWidth="1"/>
    <col min="9" max="9" width="21" style="19" bestFit="1" customWidth="1"/>
    <col min="10" max="11" width="13.140625" style="19" bestFit="1" customWidth="1"/>
    <col min="12" max="12" width="15.7109375" style="19" bestFit="1" customWidth="1"/>
    <col min="13" max="13" width="14.85546875" style="19" bestFit="1" customWidth="1"/>
    <col min="14" max="16384" width="9.140625" style="19"/>
  </cols>
  <sheetData>
    <row r="2" spans="2:13" x14ac:dyDescent="0.2">
      <c r="B2" s="19" t="str">
        <f>'12'!F1</f>
        <v>Descrição</v>
      </c>
      <c r="C2" s="20" t="str">
        <f>'12'!G1</f>
        <v>Amostra bulk 12</v>
      </c>
      <c r="D2" s="20" t="str">
        <f>'13'!G1</f>
        <v>Amostra bulk 13</v>
      </c>
      <c r="E2" s="20" t="str">
        <f>'14'!G1</f>
        <v>Amostra bulk 14</v>
      </c>
      <c r="F2" s="20" t="str">
        <f>'15'!G1</f>
        <v>Amostra bulk 15</v>
      </c>
      <c r="G2" s="20" t="str">
        <f>'16'!G1</f>
        <v>Amostra bulk 16</v>
      </c>
      <c r="H2" s="20" t="str">
        <f>'17'!G1</f>
        <v>Amostra bulk 17</v>
      </c>
      <c r="I2" s="20" t="str">
        <f>'18'!G1</f>
        <v>Amostra bulk 18</v>
      </c>
      <c r="J2" s="20" t="str">
        <f>'19'!G1</f>
        <v>Amostra bulk 19</v>
      </c>
      <c r="K2" s="20" t="str">
        <f>'20'!G1</f>
        <v>Amostra bulk 20</v>
      </c>
      <c r="L2" s="20" t="str">
        <f>'21'!G1</f>
        <v>Amostra bulk 21</v>
      </c>
      <c r="M2" s="20" t="str">
        <f>'22'!G1</f>
        <v>Amostra bulk 22</v>
      </c>
    </row>
    <row r="3" spans="2:13" x14ac:dyDescent="0.2">
      <c r="B3" s="19" t="str">
        <f>'12'!F2</f>
        <v>Local</v>
      </c>
      <c r="C3" s="20" t="str">
        <f>'12'!G2</f>
        <v>Solo Intacto</v>
      </c>
      <c r="D3" s="20" t="str">
        <f>'13'!G2</f>
        <v>Via Não Pavimentada</v>
      </c>
      <c r="E3" s="20" t="str">
        <f>'14'!G2</f>
        <v>Estação Rio Doce</v>
      </c>
      <c r="F3" s="20" t="str">
        <f>'15'!G2</f>
        <v>Solo Intacto</v>
      </c>
      <c r="G3" s="20" t="str">
        <f>'16'!G2</f>
        <v>Material Afetado</v>
      </c>
      <c r="H3" s="20" t="str">
        <f>'17'!G2</f>
        <v>Via Não Pavimentada</v>
      </c>
      <c r="I3" s="20" t="str">
        <f>'18'!G2</f>
        <v>Estação Santana do Deserto</v>
      </c>
      <c r="J3" s="20" t="str">
        <f>'19'!G2</f>
        <v>Fazenda Floresta</v>
      </c>
      <c r="K3" s="20" t="str">
        <f>'20'!G2</f>
        <v>Fazenda Floresta</v>
      </c>
      <c r="L3" s="20" t="str">
        <f>'21'!G2</f>
        <v>Via Não Pavimentada</v>
      </c>
      <c r="M3" s="20" t="str">
        <f>'22'!G2</f>
        <v>Solo Intacto</v>
      </c>
    </row>
    <row r="4" spans="2:13" x14ac:dyDescent="0.2">
      <c r="C4" s="20" t="str">
        <f>'12'!G3</f>
        <v>Novo Soberbo</v>
      </c>
      <c r="D4" s="20" t="str">
        <f>'13'!G3</f>
        <v>Novo Soberbo</v>
      </c>
      <c r="E4" s="20" t="str">
        <f>'14'!G3</f>
        <v>Centro</v>
      </c>
      <c r="F4" s="20" t="str">
        <f>'15'!G3</f>
        <v>Rio Doce</v>
      </c>
      <c r="G4" s="20" t="str">
        <f>'16'!G3</f>
        <v>Rio Doce</v>
      </c>
      <c r="H4" s="20" t="str">
        <f>'17'!G3</f>
        <v>Rio Doce</v>
      </c>
      <c r="I4" s="20" t="str">
        <f>'18'!G3</f>
        <v>Rio Doce</v>
      </c>
      <c r="J4" s="20" t="str">
        <f>'19'!G3</f>
        <v>Solos e Vias</v>
      </c>
      <c r="K4" s="20" t="str">
        <f>'20'!G3</f>
        <v>Material Afetado</v>
      </c>
      <c r="L4" s="20" t="str">
        <f>'21'!G3</f>
        <v>Santana do Deserto</v>
      </c>
      <c r="M4" s="20" t="str">
        <f>'22'!G3</f>
        <v>Santana do Deserto</v>
      </c>
    </row>
    <row r="5" spans="2:13" x14ac:dyDescent="0.2">
      <c r="B5" s="19" t="str">
        <f>'12'!F4</f>
        <v>Período de Coleta</v>
      </c>
      <c r="C5" s="23">
        <f>'12'!G4</f>
        <v>44410</v>
      </c>
      <c r="D5" s="23">
        <f>'13'!G4</f>
        <v>44410</v>
      </c>
      <c r="E5" s="23">
        <f>'14'!G4</f>
        <v>44418</v>
      </c>
      <c r="F5" s="23">
        <f>'15'!G4</f>
        <v>44418</v>
      </c>
      <c r="G5" s="23">
        <f>'16'!G4</f>
        <v>44418</v>
      </c>
      <c r="H5" s="23">
        <f>'17'!G4</f>
        <v>44418</v>
      </c>
      <c r="I5" s="23">
        <f>'18'!G4</f>
        <v>44418</v>
      </c>
      <c r="J5" s="23">
        <f>'19'!G4</f>
        <v>44419</v>
      </c>
      <c r="K5" s="23">
        <f>'20'!G4</f>
        <v>44419</v>
      </c>
      <c r="L5" s="23">
        <f>'21'!G4</f>
        <v>44418</v>
      </c>
      <c r="M5" s="23">
        <f>'22'!G4</f>
        <v>44418</v>
      </c>
    </row>
    <row r="6" spans="2:13" x14ac:dyDescent="0.2">
      <c r="B6" s="19" t="str">
        <f>'12'!F5</f>
        <v>Fração PM</v>
      </c>
      <c r="C6" s="20" t="str">
        <f>'12'!G5</f>
        <v>PM10</v>
      </c>
      <c r="D6" s="20" t="str">
        <f>'13'!G5</f>
        <v>PM10</v>
      </c>
      <c r="E6" s="20" t="str">
        <f>'14'!G5</f>
        <v>PM10</v>
      </c>
      <c r="F6" s="20" t="str">
        <f>'15'!G5</f>
        <v>PM10</v>
      </c>
      <c r="G6" s="20" t="str">
        <f>'16'!G5</f>
        <v>PM10</v>
      </c>
      <c r="H6" s="20" t="str">
        <f>'17'!G5</f>
        <v>PM10</v>
      </c>
      <c r="I6" s="20" t="str">
        <f>'18'!G5</f>
        <v>PM10</v>
      </c>
      <c r="J6" s="20" t="str">
        <f>'19'!G5</f>
        <v>PM10</v>
      </c>
      <c r="K6" s="20" t="str">
        <f>'20'!G5</f>
        <v>PM10</v>
      </c>
      <c r="L6" s="20" t="str">
        <f>'21'!G5</f>
        <v>PM10</v>
      </c>
      <c r="M6" s="20" t="str">
        <f>'22'!G5</f>
        <v>PM10</v>
      </c>
    </row>
    <row r="7" spans="2:13" x14ac:dyDescent="0.2">
      <c r="B7" s="19" t="s">
        <v>970</v>
      </c>
      <c r="C7" s="20" t="s">
        <v>971</v>
      </c>
      <c r="D7" s="20" t="s">
        <v>972</v>
      </c>
      <c r="E7" s="20" t="s">
        <v>973</v>
      </c>
      <c r="F7" s="20" t="s">
        <v>974</v>
      </c>
      <c r="G7" s="20" t="s">
        <v>975</v>
      </c>
      <c r="H7" s="20" t="s">
        <v>976</v>
      </c>
      <c r="I7" s="20" t="s">
        <v>977</v>
      </c>
      <c r="J7" s="20" t="s">
        <v>978</v>
      </c>
      <c r="K7" s="20" t="s">
        <v>979</v>
      </c>
      <c r="L7" s="20" t="s">
        <v>980</v>
      </c>
      <c r="M7" s="20" t="s">
        <v>981</v>
      </c>
    </row>
    <row r="8" spans="2:13" x14ac:dyDescent="0.2">
      <c r="B8" s="19" t="str">
        <f>'12'!A10</f>
        <v>* O   ----------------------</v>
      </c>
      <c r="C8" s="21">
        <f>'12'!D10</f>
        <v>0.52412999999999998</v>
      </c>
      <c r="D8" s="21">
        <f>'13'!D10</f>
        <v>0.45684000000000002</v>
      </c>
      <c r="E8" s="21">
        <f>'14'!D10</f>
        <v>0.44381999999999999</v>
      </c>
      <c r="F8" s="21">
        <f>'15'!D10</f>
        <v>0.47748000000000002</v>
      </c>
      <c r="G8" s="21">
        <f>'16'!D10</f>
        <v>0.45762999999999998</v>
      </c>
      <c r="H8" s="21">
        <f>'17'!D10</f>
        <v>0.45961000000000002</v>
      </c>
      <c r="I8" s="21">
        <f>'18'!D10</f>
        <v>0.47899999999999998</v>
      </c>
      <c r="J8" s="21">
        <f>'19'!D10</f>
        <v>0.49684</v>
      </c>
      <c r="K8" s="21">
        <f>'20'!D10</f>
        <v>0.51478999999999997</v>
      </c>
      <c r="L8" s="21">
        <f>'21'!D10</f>
        <v>0.45744000000000001</v>
      </c>
      <c r="M8" s="21">
        <f>'22'!D10</f>
        <v>0.47043000000000001</v>
      </c>
    </row>
    <row r="9" spans="2:13" x14ac:dyDescent="0.2">
      <c r="B9" s="19" t="str">
        <f>'12'!A11</f>
        <v>Na</v>
      </c>
      <c r="C9" s="21">
        <f>'12'!D11</f>
        <v>0</v>
      </c>
      <c r="D9" s="21">
        <f>'13'!D11</f>
        <v>7.3600000000000002E-3</v>
      </c>
      <c r="E9" s="21">
        <f>'14'!D11</f>
        <v>3.5999999999999999E-3</v>
      </c>
      <c r="F9" s="21">
        <f>'15'!D11</f>
        <v>0</v>
      </c>
      <c r="G9" s="21">
        <f>'16'!D11</f>
        <v>0</v>
      </c>
      <c r="H9" s="21">
        <f>'17'!D11</f>
        <v>4.0000000000000001E-3</v>
      </c>
      <c r="I9" s="21">
        <f>'18'!D11</f>
        <v>4.3299999999999996E-3</v>
      </c>
      <c r="J9" s="21">
        <f>'19'!D11</f>
        <v>0</v>
      </c>
      <c r="K9" s="21">
        <f>'20'!D11</f>
        <v>0</v>
      </c>
      <c r="L9" s="21">
        <f>'21'!D11</f>
        <v>4.5999999999999999E-3</v>
      </c>
      <c r="M9" s="21">
        <f>'22'!D11</f>
        <v>5.5799999999999999E-3</v>
      </c>
    </row>
    <row r="10" spans="2:13" x14ac:dyDescent="0.2">
      <c r="B10" s="19" t="str">
        <f>'12'!A12</f>
        <v>Magnesium</v>
      </c>
      <c r="C10" s="21">
        <f>'12'!D12</f>
        <v>5.8700000000000002E-3</v>
      </c>
      <c r="D10" s="21">
        <f>'13'!D12</f>
        <v>1.915E-2</v>
      </c>
      <c r="E10" s="21">
        <f>'14'!D12</f>
        <v>9.9399999999999992E-3</v>
      </c>
      <c r="F10" s="21">
        <f>'15'!D12</f>
        <v>2.7699999999999999E-3</v>
      </c>
      <c r="G10" s="21">
        <f>'16'!D12</f>
        <v>4.4200000000000003E-3</v>
      </c>
      <c r="H10" s="21">
        <f>'17'!D12</f>
        <v>1.323E-2</v>
      </c>
      <c r="I10" s="21">
        <f>'18'!D12</f>
        <v>9.1800000000000007E-3</v>
      </c>
      <c r="J10" s="21">
        <f>'19'!D12</f>
        <v>3.5000000000000001E-3</v>
      </c>
      <c r="K10" s="21">
        <f>'20'!D12</f>
        <v>4.4400000000000004E-3</v>
      </c>
      <c r="L10" s="21">
        <f>'21'!D12</f>
        <v>1.5949999999999999E-2</v>
      </c>
      <c r="M10" s="21">
        <f>'22'!D12</f>
        <v>1.264E-2</v>
      </c>
    </row>
    <row r="11" spans="2:13" x14ac:dyDescent="0.2">
      <c r="B11" s="19" t="str">
        <f>'12'!A13</f>
        <v>Aluminium</v>
      </c>
      <c r="C11" s="21">
        <f>'12'!D13</f>
        <v>0.13588</v>
      </c>
      <c r="D11" s="21">
        <f>'13'!D13</f>
        <v>0.14199000000000001</v>
      </c>
      <c r="E11" s="21">
        <f>'14'!D13</f>
        <v>0.15994</v>
      </c>
      <c r="F11" s="21">
        <f>'15'!D13</f>
        <v>0.19012999999999999</v>
      </c>
      <c r="G11" s="21">
        <f>'16'!D13</f>
        <v>0.19295000000000001</v>
      </c>
      <c r="H11" s="21">
        <f>'17'!D13</f>
        <v>0.13646</v>
      </c>
      <c r="I11" s="21">
        <f>'18'!D13</f>
        <v>0.14402999999999999</v>
      </c>
      <c r="J11" s="21">
        <f>'19'!D13</f>
        <v>0.17555000000000001</v>
      </c>
      <c r="K11" s="21">
        <f>'20'!D13</f>
        <v>0.16356000000000001</v>
      </c>
      <c r="L11" s="21">
        <f>'21'!D13</f>
        <v>0.13891000000000001</v>
      </c>
      <c r="M11" s="21">
        <f>'22'!D13</f>
        <v>0.13611999999999999</v>
      </c>
    </row>
    <row r="12" spans="2:13" x14ac:dyDescent="0.2">
      <c r="B12" s="19" t="str">
        <f>'12'!A14</f>
        <v>Silicon</v>
      </c>
      <c r="C12" s="21">
        <f>'12'!D14</f>
        <v>0.24625</v>
      </c>
      <c r="D12" s="21">
        <f>'13'!D14</f>
        <v>0.25074999999999997</v>
      </c>
      <c r="E12" s="21">
        <f>'14'!D14</f>
        <v>0.24046000000000001</v>
      </c>
      <c r="F12" s="21">
        <f>'15'!D14</f>
        <v>0.21773999999999999</v>
      </c>
      <c r="G12" s="21">
        <f>'16'!D14</f>
        <v>0.22545999999999999</v>
      </c>
      <c r="H12" s="21">
        <f>'17'!D14</f>
        <v>0.24177999999999999</v>
      </c>
      <c r="I12" s="21">
        <f>'18'!D14</f>
        <v>0.22331000000000001</v>
      </c>
      <c r="J12" s="21">
        <f>'19'!D14</f>
        <v>0.20566000000000001</v>
      </c>
      <c r="K12" s="21">
        <f>'20'!D14</f>
        <v>0.19497</v>
      </c>
      <c r="L12" s="21">
        <f>'21'!D14</f>
        <v>0.24792</v>
      </c>
      <c r="M12" s="21">
        <f>'22'!D14</f>
        <v>0.23638000000000001</v>
      </c>
    </row>
    <row r="13" spans="2:13" x14ac:dyDescent="0.2">
      <c r="B13" s="19" t="str">
        <f>'12'!A15</f>
        <v>Phosphorus</v>
      </c>
      <c r="C13" s="21">
        <f>'12'!D15</f>
        <v>1.08E-3</v>
      </c>
      <c r="D13" s="21">
        <f>'13'!D15</f>
        <v>1.5200000000000001E-3</v>
      </c>
      <c r="E13" s="21">
        <f>'14'!D15</f>
        <v>1.5E-3</v>
      </c>
      <c r="F13" s="21">
        <f>'15'!D15</f>
        <v>1.2899999999999999E-3</v>
      </c>
      <c r="G13" s="21">
        <f>'16'!D15</f>
        <v>9.3855900000000005E-4</v>
      </c>
      <c r="H13" s="21">
        <f>'17'!D15</f>
        <v>1.2800000000000001E-3</v>
      </c>
      <c r="I13" s="21">
        <f>'18'!D15</f>
        <v>1.1199999999999999E-3</v>
      </c>
      <c r="J13" s="21">
        <f>'19'!D15</f>
        <v>1.2099999999999999E-3</v>
      </c>
      <c r="K13" s="21">
        <f>'20'!D15</f>
        <v>7.6038199999999998E-4</v>
      </c>
      <c r="L13" s="21">
        <f>'21'!D15</f>
        <v>2.1199999999999999E-3</v>
      </c>
      <c r="M13" s="21">
        <f>'22'!D15</f>
        <v>1.6100000000000001E-3</v>
      </c>
    </row>
    <row r="14" spans="2:13" x14ac:dyDescent="0.2">
      <c r="B14" s="19" t="str">
        <f>'12'!A16</f>
        <v>Sulphur</v>
      </c>
      <c r="C14" s="21">
        <f>'12'!D16</f>
        <v>6.4564500000000003E-4</v>
      </c>
      <c r="D14" s="21">
        <f>'13'!D16</f>
        <v>2.14E-3</v>
      </c>
      <c r="E14" s="21">
        <f>'14'!D16</f>
        <v>9.5974899999999998E-4</v>
      </c>
      <c r="F14" s="21">
        <f>'15'!D16</f>
        <v>3.35058E-4</v>
      </c>
      <c r="G14" s="21">
        <f>'16'!D16</f>
        <v>3.3249199999999999E-4</v>
      </c>
      <c r="H14" s="21">
        <f>'17'!D16</f>
        <v>1.1199999999999999E-3</v>
      </c>
      <c r="I14" s="21">
        <f>'18'!D16</f>
        <v>8.4203100000000003E-4</v>
      </c>
      <c r="J14" s="21">
        <f>'19'!D16</f>
        <v>3.1409100000000001E-4</v>
      </c>
      <c r="K14" s="21">
        <f>'20'!D16</f>
        <v>0</v>
      </c>
      <c r="L14" s="21">
        <f>'21'!D16</f>
        <v>1.66E-3</v>
      </c>
      <c r="M14" s="21">
        <f>'22'!D16</f>
        <v>1.1999999999999999E-3</v>
      </c>
    </row>
    <row r="15" spans="2:13" x14ac:dyDescent="0.2">
      <c r="B15" s="19" t="str">
        <f>'12'!A17</f>
        <v>Chlorine</v>
      </c>
      <c r="C15" s="21">
        <f>'12'!D17</f>
        <v>4.3715900000000001E-4</v>
      </c>
      <c r="D15" s="21">
        <f>'13'!D17</f>
        <v>3.5799999999999998E-3</v>
      </c>
      <c r="E15" s="21">
        <f>'14'!D17</f>
        <v>3.93302E-4</v>
      </c>
      <c r="F15" s="21">
        <f>'15'!D17</f>
        <v>0</v>
      </c>
      <c r="G15" s="21">
        <f>'16'!D17</f>
        <v>2.7397599999999999E-4</v>
      </c>
      <c r="H15" s="21">
        <f>'17'!D17</f>
        <v>5.4319999999999998E-4</v>
      </c>
      <c r="I15" s="21">
        <f>'18'!D17</f>
        <v>2.6500800000000001E-4</v>
      </c>
      <c r="J15" s="21">
        <f>'19'!D17</f>
        <v>0</v>
      </c>
      <c r="K15" s="21">
        <f>'20'!D17</f>
        <v>4.9838499999999995E-4</v>
      </c>
      <c r="L15" s="21">
        <f>'21'!D17</f>
        <v>6.3918899999999997E-4</v>
      </c>
      <c r="M15" s="21">
        <f>'22'!D17</f>
        <v>0</v>
      </c>
    </row>
    <row r="16" spans="2:13" x14ac:dyDescent="0.2">
      <c r="B16" s="19" t="str">
        <f>'12'!A18</f>
        <v>Potassium</v>
      </c>
      <c r="C16" s="21">
        <f>'12'!D18</f>
        <v>5.7600000000000004E-3</v>
      </c>
      <c r="D16" s="21">
        <f>'13'!D18</f>
        <v>1.49E-2</v>
      </c>
      <c r="E16" s="21">
        <f>'14'!D18</f>
        <v>9.5399999999999999E-3</v>
      </c>
      <c r="F16" s="21">
        <f>'15'!D18</f>
        <v>2.82E-3</v>
      </c>
      <c r="G16" s="21">
        <f>'16'!D18</f>
        <v>5.3E-3</v>
      </c>
      <c r="H16" s="21">
        <f>'17'!D18</f>
        <v>1.46E-2</v>
      </c>
      <c r="I16" s="21">
        <f>'18'!D18</f>
        <v>9.0699999999999999E-3</v>
      </c>
      <c r="J16" s="21">
        <f>'19'!D18</f>
        <v>6.3299999999999997E-3</v>
      </c>
      <c r="K16" s="21">
        <f>'20'!D18</f>
        <v>7.2300000000000003E-3</v>
      </c>
      <c r="L16" s="21">
        <f>'21'!D18</f>
        <v>1.669E-2</v>
      </c>
      <c r="M16" s="21">
        <f>'22'!D18</f>
        <v>1.0829999999999999E-2</v>
      </c>
    </row>
    <row r="17" spans="2:13" x14ac:dyDescent="0.2">
      <c r="B17" s="19" t="str">
        <f>'12'!A19</f>
        <v>Calcium</v>
      </c>
      <c r="C17" s="21">
        <f>'12'!D19</f>
        <v>4.4900000000000001E-3</v>
      </c>
      <c r="D17" s="21">
        <f>'13'!D19</f>
        <v>2.2030000000000001E-2</v>
      </c>
      <c r="E17" s="21">
        <f>'14'!D19</f>
        <v>2.206E-2</v>
      </c>
      <c r="F17" s="21">
        <f>'15'!D19</f>
        <v>1.1999999999999999E-3</v>
      </c>
      <c r="G17" s="21">
        <f>'16'!D19</f>
        <v>1.3600000000000001E-3</v>
      </c>
      <c r="H17" s="21">
        <f>'17'!D19</f>
        <v>1.8419999999999999E-2</v>
      </c>
      <c r="I17" s="21">
        <f>'18'!D19</f>
        <v>1.6879999999999999E-2</v>
      </c>
      <c r="J17" s="21">
        <f>'19'!D19</f>
        <v>2.2499999999999998E-3</v>
      </c>
      <c r="K17" s="21">
        <f>'20'!D19</f>
        <v>1.3500000000000001E-3</v>
      </c>
      <c r="L17" s="21">
        <f>'21'!D19</f>
        <v>1.686E-2</v>
      </c>
      <c r="M17" s="21">
        <f>'22'!D19</f>
        <v>2.9479999999999999E-2</v>
      </c>
    </row>
    <row r="18" spans="2:13" x14ac:dyDescent="0.2">
      <c r="B18" s="19" t="str">
        <f>'12'!A20</f>
        <v>Sc</v>
      </c>
      <c r="C18" s="21">
        <f>'12'!D20</f>
        <v>0</v>
      </c>
      <c r="D18" s="21">
        <f>'13'!D20</f>
        <v>0</v>
      </c>
      <c r="E18" s="21">
        <f>'14'!D20</f>
        <v>0</v>
      </c>
      <c r="F18" s="21">
        <f>'15'!D20</f>
        <v>0</v>
      </c>
      <c r="G18" s="21">
        <f>'16'!D20</f>
        <v>0</v>
      </c>
      <c r="H18" s="21">
        <f>'17'!D20</f>
        <v>0</v>
      </c>
      <c r="I18" s="21">
        <f>'18'!D20</f>
        <v>0</v>
      </c>
      <c r="J18" s="21">
        <f>'19'!D20</f>
        <v>0</v>
      </c>
      <c r="K18" s="21">
        <f>'20'!D20</f>
        <v>0</v>
      </c>
      <c r="L18" s="21">
        <f>'21'!D20</f>
        <v>0</v>
      </c>
      <c r="M18" s="21">
        <f>'22'!D20</f>
        <v>0</v>
      </c>
    </row>
    <row r="19" spans="2:13" x14ac:dyDescent="0.2">
      <c r="B19" s="19" t="str">
        <f>'12'!A21</f>
        <v>Titanium</v>
      </c>
      <c r="C19" s="21">
        <f>'12'!D21</f>
        <v>7.8300000000000002E-3</v>
      </c>
      <c r="D19" s="21">
        <f>'13'!D21</f>
        <v>7.3400000000000002E-3</v>
      </c>
      <c r="E19" s="21">
        <f>'14'!D21</f>
        <v>8.7100000000000007E-3</v>
      </c>
      <c r="F19" s="21">
        <f>'15'!D21</f>
        <v>8.1300000000000001E-3</v>
      </c>
      <c r="G19" s="21">
        <f>'16'!D21</f>
        <v>8.7100000000000007E-3</v>
      </c>
      <c r="H19" s="21">
        <f>'17'!D21</f>
        <v>8.3599999999999994E-3</v>
      </c>
      <c r="I19" s="21">
        <f>'18'!D21</f>
        <v>8.1099999999999992E-3</v>
      </c>
      <c r="J19" s="21">
        <f>'19'!D21</f>
        <v>1.129E-2</v>
      </c>
      <c r="K19" s="21">
        <f>'20'!D21</f>
        <v>6.9499999999999996E-3</v>
      </c>
      <c r="L19" s="21">
        <f>'21'!D21</f>
        <v>1.099E-2</v>
      </c>
      <c r="M19" s="21">
        <f>'22'!D21</f>
        <v>8.0300000000000007E-3</v>
      </c>
    </row>
    <row r="20" spans="2:13" x14ac:dyDescent="0.2">
      <c r="B20" s="19" t="str">
        <f>'12'!A22</f>
        <v>V</v>
      </c>
      <c r="C20" s="21">
        <f>'12'!D22</f>
        <v>0</v>
      </c>
      <c r="D20" s="21">
        <f>'13'!D22</f>
        <v>0</v>
      </c>
      <c r="E20" s="21">
        <f>'14'!D22</f>
        <v>0</v>
      </c>
      <c r="F20" s="21">
        <f>'15'!D22</f>
        <v>0</v>
      </c>
      <c r="G20" s="21">
        <f>'16'!D22</f>
        <v>0</v>
      </c>
      <c r="H20" s="21">
        <f>'17'!D22</f>
        <v>0</v>
      </c>
      <c r="I20" s="21">
        <f>'18'!D22</f>
        <v>0</v>
      </c>
      <c r="J20" s="21">
        <f>'19'!D22</f>
        <v>0</v>
      </c>
      <c r="K20" s="21">
        <f>'20'!D22</f>
        <v>0</v>
      </c>
      <c r="L20" s="21">
        <f>'21'!D22</f>
        <v>0</v>
      </c>
      <c r="M20" s="21">
        <f>'22'!D22</f>
        <v>0</v>
      </c>
    </row>
    <row r="21" spans="2:13" x14ac:dyDescent="0.2">
      <c r="B21" s="19" t="str">
        <f>'12'!A23</f>
        <v>Chromium</v>
      </c>
      <c r="C21" s="21">
        <f>'12'!D23</f>
        <v>2.42933E-4</v>
      </c>
      <c r="D21" s="21">
        <f>'13'!D23</f>
        <v>2.3110599999999999E-4</v>
      </c>
      <c r="E21" s="21">
        <f>'14'!D23</f>
        <v>1.33535E-4</v>
      </c>
      <c r="F21" s="21">
        <f>'15'!D23</f>
        <v>1.1382E-4</v>
      </c>
      <c r="G21" s="21">
        <f>'16'!D23</f>
        <v>1.39238E-4</v>
      </c>
      <c r="H21" s="21">
        <f>'17'!D23</f>
        <v>1.2736E-4</v>
      </c>
      <c r="I21" s="21">
        <f>'18'!D23</f>
        <v>7.6063999999999995E-5</v>
      </c>
      <c r="J21" s="21">
        <f>'19'!D23</f>
        <v>1.4704200000000001E-4</v>
      </c>
      <c r="K21" s="21">
        <f>'20'!D23</f>
        <v>7.9118999999999999E-5</v>
      </c>
      <c r="L21" s="21">
        <f>'21'!D23</f>
        <v>1.18604E-4</v>
      </c>
      <c r="M21" s="21">
        <f>'22'!D23</f>
        <v>1.88073E-4</v>
      </c>
    </row>
    <row r="22" spans="2:13" x14ac:dyDescent="0.2">
      <c r="B22" s="19" t="str">
        <f>'12'!A24</f>
        <v>Manganese</v>
      </c>
      <c r="C22" s="21">
        <f>'12'!D24</f>
        <v>1.5499999999999999E-3</v>
      </c>
      <c r="D22" s="21">
        <f>'13'!D24</f>
        <v>7.4213100000000004E-4</v>
      </c>
      <c r="E22" s="21">
        <f>'14'!D24</f>
        <v>1.58E-3</v>
      </c>
      <c r="F22" s="21">
        <f>'15'!D24</f>
        <v>8.1163999999999997E-4</v>
      </c>
      <c r="G22" s="21">
        <f>'16'!D24</f>
        <v>5.7355800000000005E-4</v>
      </c>
      <c r="H22" s="21">
        <f>'17'!D24</f>
        <v>3.3300000000000001E-3</v>
      </c>
      <c r="I22" s="21">
        <f>'18'!D24</f>
        <v>3.0899999999999999E-3</v>
      </c>
      <c r="J22" s="21">
        <f>'19'!D24</f>
        <v>7.3521199999999995E-4</v>
      </c>
      <c r="K22" s="21">
        <f>'20'!D24</f>
        <v>4.6717299999999998E-4</v>
      </c>
      <c r="L22" s="21">
        <f>'21'!D24</f>
        <v>1.8799999999999999E-3</v>
      </c>
      <c r="M22" s="21">
        <f>'22'!D24</f>
        <v>2.3600000000000001E-3</v>
      </c>
    </row>
    <row r="23" spans="2:13" x14ac:dyDescent="0.2">
      <c r="B23" s="19" t="str">
        <f>'12'!A25</f>
        <v>Iron</v>
      </c>
      <c r="C23" s="21">
        <f>'12'!D25</f>
        <v>6.5299999999999997E-2</v>
      </c>
      <c r="D23" s="21">
        <f>'13'!D25</f>
        <v>7.0650000000000004E-2</v>
      </c>
      <c r="E23" s="21">
        <f>'14'!D25</f>
        <v>9.672E-2</v>
      </c>
      <c r="F23" s="21">
        <f>'15'!D25</f>
        <v>9.6860000000000002E-2</v>
      </c>
      <c r="G23" s="21">
        <f>'16'!D25</f>
        <v>0.10153</v>
      </c>
      <c r="H23" s="21">
        <f>'17'!D25</f>
        <v>9.6360000000000001E-2</v>
      </c>
      <c r="I23" s="21">
        <f>'18'!D25</f>
        <v>9.9900000000000003E-2</v>
      </c>
      <c r="J23" s="21">
        <f>'19'!D25</f>
        <v>9.5640000000000003E-2</v>
      </c>
      <c r="K23" s="21">
        <f>'20'!D25</f>
        <v>0.10453999999999999</v>
      </c>
      <c r="L23" s="21">
        <f>'21'!D25</f>
        <v>8.344E-2</v>
      </c>
      <c r="M23" s="21">
        <f>'22'!D25</f>
        <v>8.4519999999999998E-2</v>
      </c>
    </row>
    <row r="24" spans="2:13" x14ac:dyDescent="0.2">
      <c r="B24" s="19" t="str">
        <f>'12'!A26</f>
        <v>Co</v>
      </c>
      <c r="C24" s="21">
        <f>'12'!D26</f>
        <v>0</v>
      </c>
      <c r="D24" s="21">
        <f>'13'!D26</f>
        <v>0</v>
      </c>
      <c r="E24" s="21">
        <f>'14'!D26</f>
        <v>0</v>
      </c>
      <c r="F24" s="21">
        <f>'15'!D26</f>
        <v>0</v>
      </c>
      <c r="G24" s="21">
        <f>'16'!D26</f>
        <v>0</v>
      </c>
      <c r="H24" s="21">
        <f>'17'!D26</f>
        <v>0</v>
      </c>
      <c r="I24" s="21">
        <f>'18'!D26</f>
        <v>0</v>
      </c>
      <c r="J24" s="21">
        <f>'19'!D26</f>
        <v>0</v>
      </c>
      <c r="K24" s="21">
        <f>'20'!D26</f>
        <v>0</v>
      </c>
      <c r="L24" s="21">
        <f>'21'!D26</f>
        <v>0</v>
      </c>
      <c r="M24" s="21">
        <f>'22'!D26</f>
        <v>0</v>
      </c>
    </row>
    <row r="25" spans="2:13" x14ac:dyDescent="0.2">
      <c r="B25" s="19" t="str">
        <f>'12'!A27</f>
        <v>Nickel</v>
      </c>
      <c r="C25" s="21">
        <f>'12'!D27</f>
        <v>8.0784000000000004E-5</v>
      </c>
      <c r="D25" s="21">
        <f>'13'!D27</f>
        <v>9.2472999999999994E-5</v>
      </c>
      <c r="E25" s="21">
        <f>'14'!D27</f>
        <v>5.2973999999999998E-5</v>
      </c>
      <c r="F25" s="21">
        <f>'15'!D27</f>
        <v>4.9128000000000001E-5</v>
      </c>
      <c r="G25" s="21">
        <f>'16'!D27</f>
        <v>4.2401999999999998E-5</v>
      </c>
      <c r="H25" s="21">
        <f>'17'!D27</f>
        <v>3.6136000000000001E-5</v>
      </c>
      <c r="I25" s="21">
        <f>'18'!D27</f>
        <v>2.8806000000000002E-5</v>
      </c>
      <c r="J25" s="21">
        <f>'19'!D27</f>
        <v>3.4600000000000001E-5</v>
      </c>
      <c r="K25" s="21">
        <f>'20'!D27</f>
        <v>0</v>
      </c>
      <c r="L25" s="21">
        <f>'21'!D27</f>
        <v>3.6671999999999997E-5</v>
      </c>
      <c r="M25" s="21">
        <f>'22'!D27</f>
        <v>5.6118E-5</v>
      </c>
    </row>
    <row r="26" spans="2:13" x14ac:dyDescent="0.2">
      <c r="B26" s="19" t="str">
        <f>'12'!A28</f>
        <v>Copper</v>
      </c>
      <c r="C26" s="21">
        <f>'12'!D28</f>
        <v>4.4709999999999997E-5</v>
      </c>
      <c r="D26" s="21">
        <f>'13'!D28</f>
        <v>5.6693000000000001E-5</v>
      </c>
      <c r="E26" s="21">
        <f>'14'!D28</f>
        <v>5.0893000000000002E-5</v>
      </c>
      <c r="F26" s="21">
        <f>'15'!D28</f>
        <v>5.5019999999999998E-5</v>
      </c>
      <c r="G26" s="21">
        <f>'16'!D28</f>
        <v>2.6077000000000001E-5</v>
      </c>
      <c r="H26" s="21">
        <f>'17'!D28</f>
        <v>4.7376000000000002E-5</v>
      </c>
      <c r="I26" s="21">
        <f>'18'!D28</f>
        <v>4.3328999999999998E-5</v>
      </c>
      <c r="J26" s="21">
        <f>'19'!D28</f>
        <v>5.6616000000000001E-5</v>
      </c>
      <c r="K26" s="21">
        <f>'20'!D28</f>
        <v>4.0374999999999999E-5</v>
      </c>
      <c r="L26" s="21">
        <f>'21'!D28</f>
        <v>5.9585E-5</v>
      </c>
      <c r="M26" s="21">
        <f>'22'!D28</f>
        <v>4.5847999999999999E-5</v>
      </c>
    </row>
    <row r="27" spans="2:13" x14ac:dyDescent="0.2">
      <c r="B27" s="19" t="str">
        <f>'12'!A29</f>
        <v>Zinc</v>
      </c>
      <c r="C27" s="21">
        <f>'12'!D29</f>
        <v>7.3151000000000005E-5</v>
      </c>
      <c r="D27" s="21">
        <f>'13'!D29</f>
        <v>7.0547000000000001E-5</v>
      </c>
      <c r="E27" s="21">
        <f>'14'!D29</f>
        <v>1.3103400000000001E-4</v>
      </c>
      <c r="F27" s="21">
        <f>'15'!D29</f>
        <v>7.2732999999999996E-5</v>
      </c>
      <c r="G27" s="21">
        <f>'16'!D29</f>
        <v>5.5204999999999997E-5</v>
      </c>
      <c r="H27" s="21">
        <f>'17'!D29</f>
        <v>1.4403800000000001E-4</v>
      </c>
      <c r="I27" s="21">
        <f>'18'!D29</f>
        <v>8.3953000000000001E-5</v>
      </c>
      <c r="J27" s="21">
        <f>'19'!D29</f>
        <v>5.6666000000000003E-5</v>
      </c>
      <c r="K27" s="21">
        <f>'20'!D29</f>
        <v>4.8838000000000002E-5</v>
      </c>
      <c r="L27" s="21">
        <f>'21'!D29</f>
        <v>8.5366999999999998E-5</v>
      </c>
      <c r="M27" s="21">
        <f>'22'!D29</f>
        <v>1.08367E-4</v>
      </c>
    </row>
    <row r="28" spans="2:13" x14ac:dyDescent="0.2">
      <c r="B28" s="19" t="str">
        <f>'12'!A30</f>
        <v>Gallium</v>
      </c>
      <c r="C28" s="21">
        <f>'12'!D30</f>
        <v>1.8338E-5</v>
      </c>
      <c r="D28" s="21">
        <f>'13'!D30</f>
        <v>2.0497999999999999E-5</v>
      </c>
      <c r="E28" s="21">
        <f>'14'!D30</f>
        <v>1.9874999999999999E-5</v>
      </c>
      <c r="F28" s="21">
        <f>'15'!D30</f>
        <v>2.5143999999999998E-5</v>
      </c>
      <c r="G28" s="21">
        <f>'16'!D30</f>
        <v>2.7288E-5</v>
      </c>
      <c r="H28" s="21">
        <f>'17'!D30</f>
        <v>2.4320000000000001E-5</v>
      </c>
      <c r="I28" s="21">
        <f>'18'!D30</f>
        <v>1.9213999999999999E-5</v>
      </c>
      <c r="J28" s="21">
        <f>'19'!D30</f>
        <v>2.3937000000000001E-5</v>
      </c>
      <c r="K28" s="21">
        <f>'20'!D30</f>
        <v>2.0428000000000002E-5</v>
      </c>
      <c r="L28" s="21">
        <f>'21'!D30</f>
        <v>1.4346E-5</v>
      </c>
      <c r="M28" s="21">
        <f>'22'!D30</f>
        <v>1.7359000000000001E-5</v>
      </c>
    </row>
    <row r="29" spans="2:13" x14ac:dyDescent="0.2">
      <c r="B29" s="19" t="str">
        <f>'12'!A31</f>
        <v>Ge</v>
      </c>
      <c r="C29" s="21">
        <f>'12'!D31</f>
        <v>0</v>
      </c>
      <c r="D29" s="21">
        <f>'13'!D31</f>
        <v>0</v>
      </c>
      <c r="E29" s="21">
        <f>'14'!D31</f>
        <v>0</v>
      </c>
      <c r="F29" s="21">
        <f>'15'!D31</f>
        <v>0</v>
      </c>
      <c r="G29" s="21">
        <f>'16'!D31</f>
        <v>0</v>
      </c>
      <c r="H29" s="21">
        <f>'17'!D31</f>
        <v>0</v>
      </c>
      <c r="I29" s="21">
        <f>'18'!D31</f>
        <v>0</v>
      </c>
      <c r="J29" s="21">
        <f>'19'!D31</f>
        <v>0</v>
      </c>
      <c r="K29" s="21">
        <f>'20'!D31</f>
        <v>0</v>
      </c>
      <c r="L29" s="21">
        <f>'21'!D31</f>
        <v>0</v>
      </c>
      <c r="M29" s="21">
        <f>'22'!D31</f>
        <v>0</v>
      </c>
    </row>
    <row r="30" spans="2:13" x14ac:dyDescent="0.2">
      <c r="B30" s="19" t="str">
        <f>'12'!A32</f>
        <v>As</v>
      </c>
      <c r="C30" s="21">
        <f>'12'!D32</f>
        <v>0</v>
      </c>
      <c r="D30" s="21">
        <f>'13'!D32</f>
        <v>0</v>
      </c>
      <c r="E30" s="21">
        <f>'14'!D32</f>
        <v>0</v>
      </c>
      <c r="F30" s="21">
        <f>'15'!D32</f>
        <v>0</v>
      </c>
      <c r="G30" s="21">
        <f>'16'!D32</f>
        <v>0</v>
      </c>
      <c r="H30" s="21">
        <f>'17'!D32</f>
        <v>0</v>
      </c>
      <c r="I30" s="21">
        <f>'18'!D32</f>
        <v>0</v>
      </c>
      <c r="J30" s="21">
        <f>'19'!D32</f>
        <v>0</v>
      </c>
      <c r="K30" s="21">
        <f>'20'!D32</f>
        <v>0</v>
      </c>
      <c r="L30" s="21">
        <f>'21'!D32</f>
        <v>0</v>
      </c>
      <c r="M30" s="21">
        <f>'22'!D32</f>
        <v>0</v>
      </c>
    </row>
    <row r="31" spans="2:13" x14ac:dyDescent="0.2">
      <c r="B31" s="19" t="str">
        <f>'12'!A33</f>
        <v>Se</v>
      </c>
      <c r="C31" s="21">
        <f>'12'!D33</f>
        <v>0</v>
      </c>
      <c r="D31" s="21">
        <f>'13'!D33</f>
        <v>0</v>
      </c>
      <c r="E31" s="21">
        <f>'14'!D33</f>
        <v>0</v>
      </c>
      <c r="F31" s="21">
        <f>'15'!D33</f>
        <v>0</v>
      </c>
      <c r="G31" s="21">
        <f>'16'!D33</f>
        <v>0</v>
      </c>
      <c r="H31" s="21">
        <f>'17'!D33</f>
        <v>0</v>
      </c>
      <c r="I31" s="21">
        <f>'18'!D33</f>
        <v>0</v>
      </c>
      <c r="J31" s="21">
        <f>'19'!D33</f>
        <v>0</v>
      </c>
      <c r="K31" s="21">
        <f>'20'!D33</f>
        <v>0</v>
      </c>
      <c r="L31" s="21">
        <f>'21'!D33</f>
        <v>0</v>
      </c>
      <c r="M31" s="21">
        <f>'22'!D33</f>
        <v>0</v>
      </c>
    </row>
    <row r="32" spans="2:13" x14ac:dyDescent="0.2">
      <c r="B32" s="19" t="str">
        <f>'12'!A34</f>
        <v>Br</v>
      </c>
      <c r="C32" s="21">
        <f>'12'!D34</f>
        <v>0</v>
      </c>
      <c r="D32" s="21">
        <f>'13'!D34</f>
        <v>0</v>
      </c>
      <c r="E32" s="21">
        <f>'14'!D34</f>
        <v>0</v>
      </c>
      <c r="F32" s="21">
        <f>'15'!D34</f>
        <v>0</v>
      </c>
      <c r="G32" s="21">
        <f>'16'!D34</f>
        <v>0</v>
      </c>
      <c r="H32" s="21">
        <f>'17'!D34</f>
        <v>0</v>
      </c>
      <c r="I32" s="21">
        <f>'18'!D34</f>
        <v>0</v>
      </c>
      <c r="J32" s="21">
        <f>'19'!D34</f>
        <v>0</v>
      </c>
      <c r="K32" s="21">
        <f>'20'!D34</f>
        <v>0</v>
      </c>
      <c r="L32" s="21">
        <f>'21'!D34</f>
        <v>0</v>
      </c>
      <c r="M32" s="21">
        <f>'22'!D34</f>
        <v>0</v>
      </c>
    </row>
    <row r="33" spans="2:13" x14ac:dyDescent="0.2">
      <c r="B33" s="19" t="str">
        <f>'12'!A35</f>
        <v>Rb</v>
      </c>
      <c r="C33" s="21">
        <f>'12'!D35</f>
        <v>0</v>
      </c>
      <c r="D33" s="21">
        <f>'13'!D35</f>
        <v>0</v>
      </c>
      <c r="E33" s="21">
        <f>'14'!D35</f>
        <v>0</v>
      </c>
      <c r="F33" s="21">
        <f>'15'!D35</f>
        <v>0</v>
      </c>
      <c r="G33" s="21">
        <f>'16'!D35</f>
        <v>0</v>
      </c>
      <c r="H33" s="21">
        <f>'17'!D35</f>
        <v>0</v>
      </c>
      <c r="I33" s="21">
        <f>'18'!D35</f>
        <v>0</v>
      </c>
      <c r="J33" s="21">
        <f>'19'!D35</f>
        <v>0</v>
      </c>
      <c r="K33" s="21">
        <f>'20'!D35</f>
        <v>0</v>
      </c>
      <c r="L33" s="21">
        <f>'21'!D35</f>
        <v>0</v>
      </c>
      <c r="M33" s="21">
        <f>'22'!D35</f>
        <v>0</v>
      </c>
    </row>
    <row r="34" spans="2:13" x14ac:dyDescent="0.2">
      <c r="B34" s="19" t="str">
        <f>'12'!A36</f>
        <v>Strontium</v>
      </c>
      <c r="C34" s="21">
        <f>'12'!D36</f>
        <v>2.3339000000000001E-5</v>
      </c>
      <c r="D34" s="21">
        <f>'13'!D36</f>
        <v>8.8959E-5</v>
      </c>
      <c r="E34" s="21">
        <f>'14'!D36</f>
        <v>7.9790999999999996E-5</v>
      </c>
      <c r="F34" s="21">
        <f>'15'!D36</f>
        <v>0</v>
      </c>
      <c r="G34" s="21">
        <f>'16'!D36</f>
        <v>0</v>
      </c>
      <c r="H34" s="21">
        <f>'17'!D36</f>
        <v>1.1007500000000001E-4</v>
      </c>
      <c r="I34" s="21">
        <f>'18'!D36</f>
        <v>1.0754700000000001E-4</v>
      </c>
      <c r="J34" s="21">
        <f>'19'!D36</f>
        <v>3.1489000000000003E-5</v>
      </c>
      <c r="K34" s="21">
        <f>'20'!D36</f>
        <v>2.8861E-5</v>
      </c>
      <c r="L34" s="21">
        <f>'21'!D36</f>
        <v>6.3332999999999998E-5</v>
      </c>
      <c r="M34" s="21">
        <f>'22'!D36</f>
        <v>1.02797E-4</v>
      </c>
    </row>
    <row r="35" spans="2:13" x14ac:dyDescent="0.2">
      <c r="B35" s="19" t="str">
        <f>'12'!A37</f>
        <v>Yttrium</v>
      </c>
      <c r="C35" s="21">
        <f>'12'!D37</f>
        <v>2.7606999999999998E-5</v>
      </c>
      <c r="D35" s="21">
        <f>'13'!D37</f>
        <v>0</v>
      </c>
      <c r="E35" s="21">
        <f>'14'!D37</f>
        <v>3.4178999999999999E-5</v>
      </c>
      <c r="F35" s="21">
        <f>'15'!D37</f>
        <v>0</v>
      </c>
      <c r="G35" s="21">
        <f>'16'!D37</f>
        <v>0</v>
      </c>
      <c r="H35" s="21">
        <f>'17'!D37</f>
        <v>4.9184999999999997E-5</v>
      </c>
      <c r="I35" s="21">
        <f>'18'!D37</f>
        <v>4.0442999999999999E-5</v>
      </c>
      <c r="J35" s="21">
        <f>'19'!D37</f>
        <v>5.8196999999999999E-5</v>
      </c>
      <c r="K35" s="21">
        <f>'20'!D37</f>
        <v>5.6440999999999997E-5</v>
      </c>
      <c r="L35" s="21">
        <f>'21'!D37</f>
        <v>5.0513000000000002E-5</v>
      </c>
      <c r="M35" s="21">
        <f>'22'!D37</f>
        <v>3.0272000000000001E-5</v>
      </c>
    </row>
    <row r="36" spans="2:13" x14ac:dyDescent="0.2">
      <c r="B36" s="19" t="str">
        <f>'12'!A38</f>
        <v>Zirconium</v>
      </c>
      <c r="C36" s="21">
        <f>'12'!D38</f>
        <v>2.7406499999999999E-4</v>
      </c>
      <c r="D36" s="21">
        <f>'13'!D38</f>
        <v>4.4671700000000001E-4</v>
      </c>
      <c r="E36" s="21">
        <f>'14'!D38</f>
        <v>2.28459E-4</v>
      </c>
      <c r="F36" s="21">
        <f>'15'!D38</f>
        <v>1.2302099999999999E-4</v>
      </c>
      <c r="G36" s="21">
        <f>'16'!D38</f>
        <v>2.29163E-4</v>
      </c>
      <c r="H36" s="21">
        <f>'17'!D38</f>
        <v>3.0050900000000002E-4</v>
      </c>
      <c r="I36" s="21">
        <f>'18'!D38</f>
        <v>4.1695600000000001E-4</v>
      </c>
      <c r="J36" s="21">
        <f>'19'!D38</f>
        <v>2.6547700000000002E-4</v>
      </c>
      <c r="K36" s="21">
        <f>'20'!D38</f>
        <v>1.7506499999999999E-4</v>
      </c>
      <c r="L36" s="21">
        <f>'21'!D38</f>
        <v>4.77245E-4</v>
      </c>
      <c r="M36" s="21">
        <f>'22'!D38</f>
        <v>2.8347600000000001E-4</v>
      </c>
    </row>
    <row r="37" spans="2:13" x14ac:dyDescent="0.2">
      <c r="B37" s="19" t="str">
        <f>'12'!A39</f>
        <v>Nb</v>
      </c>
      <c r="C37" s="21">
        <f>'12'!D39</f>
        <v>0</v>
      </c>
      <c r="D37" s="21">
        <f>'13'!D39</f>
        <v>0</v>
      </c>
      <c r="E37" s="21">
        <f>'14'!D39</f>
        <v>0</v>
      </c>
      <c r="F37" s="21">
        <f>'15'!D39</f>
        <v>0</v>
      </c>
      <c r="G37" s="21">
        <f>'16'!D39</f>
        <v>0</v>
      </c>
      <c r="H37" s="21">
        <f>'17'!D39</f>
        <v>0</v>
      </c>
      <c r="I37" s="21">
        <f>'18'!D39</f>
        <v>0</v>
      </c>
      <c r="J37" s="21">
        <f>'19'!D39</f>
        <v>0</v>
      </c>
      <c r="K37" s="21">
        <f>'20'!D39</f>
        <v>0</v>
      </c>
      <c r="L37" s="21">
        <f>'21'!D39</f>
        <v>0</v>
      </c>
      <c r="M37" s="21">
        <f>'22'!D39</f>
        <v>0</v>
      </c>
    </row>
    <row r="38" spans="2:13" x14ac:dyDescent="0.2">
      <c r="B38" s="19" t="str">
        <f>'12'!A40</f>
        <v>Mo</v>
      </c>
      <c r="C38" s="21">
        <f>'12'!D40</f>
        <v>0</v>
      </c>
      <c r="D38" s="21">
        <f>'13'!D40</f>
        <v>0</v>
      </c>
      <c r="E38" s="21">
        <f>'14'!D40</f>
        <v>0</v>
      </c>
      <c r="F38" s="21">
        <f>'15'!D40</f>
        <v>0</v>
      </c>
      <c r="G38" s="21">
        <f>'16'!D40</f>
        <v>0</v>
      </c>
      <c r="H38" s="21">
        <f>'17'!D40</f>
        <v>0</v>
      </c>
      <c r="I38" s="21">
        <f>'18'!D40</f>
        <v>0</v>
      </c>
      <c r="J38" s="21">
        <f>'19'!D40</f>
        <v>0</v>
      </c>
      <c r="K38" s="21">
        <f>'20'!D40</f>
        <v>0</v>
      </c>
      <c r="L38" s="21">
        <f>'21'!D40</f>
        <v>0</v>
      </c>
      <c r="M38" s="21">
        <f>'22'!D40</f>
        <v>0</v>
      </c>
    </row>
    <row r="39" spans="2:13" x14ac:dyDescent="0.2">
      <c r="B39" s="19" t="str">
        <f>'12'!A41</f>
        <v>Tc</v>
      </c>
      <c r="C39" s="21">
        <f>'12'!D41</f>
        <v>0</v>
      </c>
      <c r="D39" s="21">
        <f>'13'!D41</f>
        <v>0</v>
      </c>
      <c r="E39" s="21">
        <f>'14'!D41</f>
        <v>0</v>
      </c>
      <c r="F39" s="21">
        <f>'15'!D41</f>
        <v>0</v>
      </c>
      <c r="G39" s="21">
        <f>'16'!D41</f>
        <v>0</v>
      </c>
      <c r="H39" s="21">
        <f>'17'!D41</f>
        <v>0</v>
      </c>
      <c r="I39" s="21">
        <f>'18'!D41</f>
        <v>0</v>
      </c>
      <c r="J39" s="21">
        <f>'19'!D41</f>
        <v>0</v>
      </c>
      <c r="K39" s="21">
        <f>'20'!D41</f>
        <v>0</v>
      </c>
      <c r="L39" s="21">
        <f>'21'!D41</f>
        <v>0</v>
      </c>
      <c r="M39" s="21">
        <f>'22'!D41</f>
        <v>0</v>
      </c>
    </row>
    <row r="40" spans="2:13" x14ac:dyDescent="0.2">
      <c r="B40" s="19" t="str">
        <f>'12'!A42</f>
        <v>Ru</v>
      </c>
      <c r="C40" s="21">
        <f>'12'!D42</f>
        <v>0</v>
      </c>
      <c r="D40" s="21">
        <f>'13'!D42</f>
        <v>0</v>
      </c>
      <c r="E40" s="21">
        <f>'14'!D42</f>
        <v>0</v>
      </c>
      <c r="F40" s="21">
        <f>'15'!D42</f>
        <v>0</v>
      </c>
      <c r="G40" s="21">
        <f>'16'!D42</f>
        <v>0</v>
      </c>
      <c r="H40" s="21">
        <f>'17'!D42</f>
        <v>0</v>
      </c>
      <c r="I40" s="21">
        <f>'18'!D42</f>
        <v>0</v>
      </c>
      <c r="J40" s="21">
        <f>'19'!D42</f>
        <v>0</v>
      </c>
      <c r="K40" s="21">
        <f>'20'!D42</f>
        <v>0</v>
      </c>
      <c r="L40" s="21">
        <f>'21'!D42</f>
        <v>0</v>
      </c>
      <c r="M40" s="21">
        <f>'22'!D42</f>
        <v>0</v>
      </c>
    </row>
    <row r="41" spans="2:13" x14ac:dyDescent="0.2">
      <c r="B41" s="19" t="str">
        <f>'12'!A43</f>
        <v>Rh</v>
      </c>
      <c r="C41" s="21">
        <f>'12'!D43</f>
        <v>0</v>
      </c>
      <c r="D41" s="21">
        <f>'13'!D43</f>
        <v>0</v>
      </c>
      <c r="E41" s="21">
        <f>'14'!D43</f>
        <v>0</v>
      </c>
      <c r="F41" s="21">
        <f>'15'!D43</f>
        <v>0</v>
      </c>
      <c r="G41" s="21">
        <f>'16'!D43</f>
        <v>0</v>
      </c>
      <c r="H41" s="21">
        <f>'17'!D43</f>
        <v>0</v>
      </c>
      <c r="I41" s="21">
        <f>'18'!D43</f>
        <v>0</v>
      </c>
      <c r="J41" s="21">
        <f>'19'!D43</f>
        <v>0</v>
      </c>
      <c r="K41" s="21">
        <f>'20'!D43</f>
        <v>0</v>
      </c>
      <c r="L41" s="21">
        <f>'21'!D43</f>
        <v>0</v>
      </c>
      <c r="M41" s="21">
        <f>'22'!D43</f>
        <v>0</v>
      </c>
    </row>
    <row r="42" spans="2:13" x14ac:dyDescent="0.2">
      <c r="B42" s="19" t="str">
        <f>'12'!A44</f>
        <v>Pd</v>
      </c>
      <c r="C42" s="21">
        <f>'12'!D44</f>
        <v>0</v>
      </c>
      <c r="D42" s="21">
        <f>'13'!D44</f>
        <v>0</v>
      </c>
      <c r="E42" s="21">
        <f>'14'!D44</f>
        <v>0</v>
      </c>
      <c r="F42" s="21">
        <f>'15'!D44</f>
        <v>0</v>
      </c>
      <c r="G42" s="21">
        <f>'16'!D44</f>
        <v>0</v>
      </c>
      <c r="H42" s="21">
        <f>'17'!D44</f>
        <v>0</v>
      </c>
      <c r="I42" s="21">
        <f>'18'!D44</f>
        <v>0</v>
      </c>
      <c r="J42" s="21">
        <f>'19'!D44</f>
        <v>0</v>
      </c>
      <c r="K42" s="21">
        <f>'20'!D44</f>
        <v>0</v>
      </c>
      <c r="L42" s="21">
        <f>'21'!D44</f>
        <v>0</v>
      </c>
      <c r="M42" s="21">
        <f>'22'!D44</f>
        <v>0</v>
      </c>
    </row>
    <row r="43" spans="2:13" x14ac:dyDescent="0.2">
      <c r="B43" s="19" t="str">
        <f>'12'!A45</f>
        <v>Ag</v>
      </c>
      <c r="C43" s="21">
        <f>'12'!D45</f>
        <v>0</v>
      </c>
      <c r="D43" s="21">
        <f>'13'!D45</f>
        <v>0</v>
      </c>
      <c r="E43" s="21">
        <f>'14'!D45</f>
        <v>0</v>
      </c>
      <c r="F43" s="21">
        <f>'15'!D45</f>
        <v>0</v>
      </c>
      <c r="G43" s="21">
        <f>'16'!D45</f>
        <v>0</v>
      </c>
      <c r="H43" s="21">
        <f>'17'!D45</f>
        <v>0</v>
      </c>
      <c r="I43" s="21">
        <f>'18'!D45</f>
        <v>0</v>
      </c>
      <c r="J43" s="21">
        <f>'19'!D45</f>
        <v>0</v>
      </c>
      <c r="K43" s="21">
        <f>'20'!D45</f>
        <v>0</v>
      </c>
      <c r="L43" s="21">
        <f>'21'!D45</f>
        <v>0</v>
      </c>
      <c r="M43" s="21">
        <f>'22'!D45</f>
        <v>0</v>
      </c>
    </row>
    <row r="44" spans="2:13" x14ac:dyDescent="0.2">
      <c r="B44" s="19" t="str">
        <f>'12'!A46</f>
        <v>Cd</v>
      </c>
      <c r="C44" s="21">
        <f>'12'!D46</f>
        <v>0</v>
      </c>
      <c r="D44" s="21">
        <f>'13'!D46</f>
        <v>0</v>
      </c>
      <c r="E44" s="21">
        <f>'14'!D46</f>
        <v>0</v>
      </c>
      <c r="F44" s="21">
        <f>'15'!D46</f>
        <v>0</v>
      </c>
      <c r="G44" s="21">
        <f>'16'!D46</f>
        <v>0</v>
      </c>
      <c r="H44" s="21">
        <f>'17'!D46</f>
        <v>0</v>
      </c>
      <c r="I44" s="21">
        <f>'18'!D46</f>
        <v>0</v>
      </c>
      <c r="J44" s="21">
        <f>'19'!D46</f>
        <v>0</v>
      </c>
      <c r="K44" s="21">
        <f>'20'!D46</f>
        <v>0</v>
      </c>
      <c r="L44" s="21">
        <f>'21'!D46</f>
        <v>0</v>
      </c>
      <c r="M44" s="21">
        <f>'22'!D46</f>
        <v>0</v>
      </c>
    </row>
    <row r="45" spans="2:13" x14ac:dyDescent="0.2">
      <c r="B45" s="19" t="str">
        <f>'12'!A47</f>
        <v>In</v>
      </c>
      <c r="C45" s="21">
        <f>'12'!D47</f>
        <v>0</v>
      </c>
      <c r="D45" s="21">
        <f>'13'!D47</f>
        <v>0</v>
      </c>
      <c r="E45" s="21">
        <f>'14'!D47</f>
        <v>0</v>
      </c>
      <c r="F45" s="21">
        <f>'15'!D47</f>
        <v>0</v>
      </c>
      <c r="G45" s="21">
        <f>'16'!D47</f>
        <v>0</v>
      </c>
      <c r="H45" s="21">
        <f>'17'!D47</f>
        <v>0</v>
      </c>
      <c r="I45" s="21">
        <f>'18'!D47</f>
        <v>0</v>
      </c>
      <c r="J45" s="21">
        <f>'19'!D47</f>
        <v>0</v>
      </c>
      <c r="K45" s="21">
        <f>'20'!D47</f>
        <v>0</v>
      </c>
      <c r="L45" s="21">
        <f>'21'!D47</f>
        <v>0</v>
      </c>
      <c r="M45" s="21">
        <f>'22'!D47</f>
        <v>0</v>
      </c>
    </row>
    <row r="46" spans="2:13" x14ac:dyDescent="0.2">
      <c r="B46" s="19" t="str">
        <f>'12'!A48</f>
        <v>Sn</v>
      </c>
      <c r="C46" s="21">
        <f>'12'!D48</f>
        <v>0</v>
      </c>
      <c r="D46" s="21">
        <f>'13'!D48</f>
        <v>0</v>
      </c>
      <c r="E46" s="21">
        <f>'14'!D48</f>
        <v>0</v>
      </c>
      <c r="F46" s="21">
        <f>'15'!D48</f>
        <v>0</v>
      </c>
      <c r="G46" s="21">
        <f>'16'!D48</f>
        <v>0</v>
      </c>
      <c r="H46" s="21">
        <f>'17'!D48</f>
        <v>0</v>
      </c>
      <c r="I46" s="21">
        <f>'18'!D48</f>
        <v>0</v>
      </c>
      <c r="J46" s="21">
        <f>'19'!D48</f>
        <v>0</v>
      </c>
      <c r="K46" s="21">
        <f>'20'!D48</f>
        <v>0</v>
      </c>
      <c r="L46" s="21">
        <f>'21'!D48</f>
        <v>0</v>
      </c>
      <c r="M46" s="21">
        <f>'22'!D48</f>
        <v>0</v>
      </c>
    </row>
    <row r="47" spans="2:13" x14ac:dyDescent="0.2">
      <c r="B47" s="19" t="str">
        <f>'12'!A49</f>
        <v>Sb</v>
      </c>
      <c r="C47" s="21">
        <f>'12'!D49</f>
        <v>0</v>
      </c>
      <c r="D47" s="21">
        <f>'13'!D49</f>
        <v>0</v>
      </c>
      <c r="E47" s="21">
        <f>'14'!D49</f>
        <v>0</v>
      </c>
      <c r="F47" s="21">
        <f>'15'!D49</f>
        <v>0</v>
      </c>
      <c r="G47" s="21">
        <f>'16'!D49</f>
        <v>0</v>
      </c>
      <c r="H47" s="21">
        <f>'17'!D49</f>
        <v>0</v>
      </c>
      <c r="I47" s="21">
        <f>'18'!D49</f>
        <v>0</v>
      </c>
      <c r="J47" s="21">
        <f>'19'!D49</f>
        <v>0</v>
      </c>
      <c r="K47" s="21">
        <f>'20'!D49</f>
        <v>0</v>
      </c>
      <c r="L47" s="21">
        <f>'21'!D49</f>
        <v>0</v>
      </c>
      <c r="M47" s="21">
        <f>'22'!D49</f>
        <v>0</v>
      </c>
    </row>
    <row r="48" spans="2:13" x14ac:dyDescent="0.2">
      <c r="B48" s="19" t="str">
        <f>'12'!A50</f>
        <v>Te</v>
      </c>
      <c r="C48" s="21">
        <f>'12'!D50</f>
        <v>0</v>
      </c>
      <c r="D48" s="21">
        <f>'13'!D50</f>
        <v>0</v>
      </c>
      <c r="E48" s="21">
        <f>'14'!D50</f>
        <v>0</v>
      </c>
      <c r="F48" s="21">
        <f>'15'!D50</f>
        <v>0</v>
      </c>
      <c r="G48" s="21">
        <f>'16'!D50</f>
        <v>0</v>
      </c>
      <c r="H48" s="21">
        <f>'17'!D50</f>
        <v>0</v>
      </c>
      <c r="I48" s="21">
        <f>'18'!D50</f>
        <v>0</v>
      </c>
      <c r="J48" s="21">
        <f>'19'!D50</f>
        <v>0</v>
      </c>
      <c r="K48" s="21">
        <f>'20'!D50</f>
        <v>0</v>
      </c>
      <c r="L48" s="21">
        <f>'21'!D50</f>
        <v>0</v>
      </c>
      <c r="M48" s="21">
        <f>'22'!D50</f>
        <v>0</v>
      </c>
    </row>
    <row r="49" spans="2:13" x14ac:dyDescent="0.2">
      <c r="B49" s="19" t="str">
        <f>'12'!A51</f>
        <v>I</v>
      </c>
      <c r="C49" s="21">
        <f>'12'!D51</f>
        <v>0</v>
      </c>
      <c r="D49" s="21">
        <f>'13'!D51</f>
        <v>0</v>
      </c>
      <c r="E49" s="21">
        <f>'14'!D51</f>
        <v>0</v>
      </c>
      <c r="F49" s="21">
        <f>'15'!D51</f>
        <v>0</v>
      </c>
      <c r="G49" s="21">
        <f>'16'!D51</f>
        <v>0</v>
      </c>
      <c r="H49" s="21">
        <f>'17'!D51</f>
        <v>0</v>
      </c>
      <c r="I49" s="21">
        <f>'18'!D51</f>
        <v>0</v>
      </c>
      <c r="J49" s="21">
        <f>'19'!D51</f>
        <v>0</v>
      </c>
      <c r="K49" s="21">
        <f>'20'!D51</f>
        <v>0</v>
      </c>
      <c r="L49" s="21">
        <f>'21'!D51</f>
        <v>0</v>
      </c>
      <c r="M49" s="21">
        <f>'22'!D51</f>
        <v>0</v>
      </c>
    </row>
    <row r="50" spans="2:13" x14ac:dyDescent="0.2">
      <c r="B50" s="19" t="str">
        <f>'12'!A52</f>
        <v>Cs</v>
      </c>
      <c r="C50" s="21">
        <f>'12'!D52</f>
        <v>0</v>
      </c>
      <c r="D50" s="21">
        <f>'13'!D52</f>
        <v>0</v>
      </c>
      <c r="E50" s="21">
        <f>'14'!D52</f>
        <v>0</v>
      </c>
      <c r="F50" s="21">
        <f>'15'!D52</f>
        <v>0</v>
      </c>
      <c r="G50" s="21">
        <f>'16'!D52</f>
        <v>0</v>
      </c>
      <c r="H50" s="21">
        <f>'17'!D52</f>
        <v>0</v>
      </c>
      <c r="I50" s="21">
        <f>'18'!D52</f>
        <v>0</v>
      </c>
      <c r="J50" s="21">
        <f>'19'!D52</f>
        <v>0</v>
      </c>
      <c r="K50" s="21">
        <f>'20'!D52</f>
        <v>0</v>
      </c>
      <c r="L50" s="21">
        <f>'21'!D52</f>
        <v>0</v>
      </c>
      <c r="M50" s="21">
        <f>'22'!D52</f>
        <v>0</v>
      </c>
    </row>
    <row r="51" spans="2:13" x14ac:dyDescent="0.2">
      <c r="B51" s="19" t="str">
        <f>'12'!A53</f>
        <v>Ba</v>
      </c>
      <c r="C51" s="21">
        <f>'12'!D53</f>
        <v>0</v>
      </c>
      <c r="D51" s="21">
        <f>'13'!D53</f>
        <v>0</v>
      </c>
      <c r="E51" s="21">
        <f>'14'!D53</f>
        <v>0</v>
      </c>
      <c r="F51" s="21">
        <f>'15'!D53</f>
        <v>0</v>
      </c>
      <c r="G51" s="21">
        <f>'16'!D53</f>
        <v>0</v>
      </c>
      <c r="H51" s="21">
        <f>'17'!D53</f>
        <v>0</v>
      </c>
      <c r="I51" s="21">
        <f>'18'!D53</f>
        <v>0</v>
      </c>
      <c r="J51" s="21">
        <f>'19'!D53</f>
        <v>0</v>
      </c>
      <c r="K51" s="21">
        <f>'20'!D53</f>
        <v>0</v>
      </c>
      <c r="L51" s="21">
        <f>'21'!D53</f>
        <v>0</v>
      </c>
      <c r="M51" s="21">
        <f>'22'!D53</f>
        <v>0</v>
      </c>
    </row>
    <row r="52" spans="2:13" x14ac:dyDescent="0.2">
      <c r="B52" s="19" t="str">
        <f>'12'!A54</f>
        <v>La</v>
      </c>
      <c r="C52" s="21">
        <f>'12'!D54</f>
        <v>0</v>
      </c>
      <c r="D52" s="21">
        <f>'13'!D54</f>
        <v>0</v>
      </c>
      <c r="E52" s="21">
        <f>'14'!D54</f>
        <v>0</v>
      </c>
      <c r="F52" s="21">
        <f>'15'!D54</f>
        <v>0</v>
      </c>
      <c r="G52" s="21">
        <f>'16'!D54</f>
        <v>0</v>
      </c>
      <c r="H52" s="21">
        <f>'17'!D54</f>
        <v>0</v>
      </c>
      <c r="I52" s="21">
        <f>'18'!D54</f>
        <v>0</v>
      </c>
      <c r="J52" s="21">
        <f>'19'!D54</f>
        <v>0</v>
      </c>
      <c r="K52" s="21">
        <f>'20'!D54</f>
        <v>0</v>
      </c>
      <c r="L52" s="21">
        <f>'21'!D54</f>
        <v>0</v>
      </c>
      <c r="M52" s="21">
        <f>'22'!D54</f>
        <v>0</v>
      </c>
    </row>
    <row r="53" spans="2:13" x14ac:dyDescent="0.2">
      <c r="B53" s="19" t="str">
        <f>'12'!A55</f>
        <v>Ce</v>
      </c>
      <c r="C53" s="21">
        <f>'12'!D55</f>
        <v>0</v>
      </c>
      <c r="D53" s="21">
        <f>'13'!D55</f>
        <v>0</v>
      </c>
      <c r="E53" s="21">
        <f>'14'!D55</f>
        <v>0</v>
      </c>
      <c r="F53" s="21">
        <f>'15'!D55</f>
        <v>0</v>
      </c>
      <c r="G53" s="21">
        <f>'16'!D55</f>
        <v>0</v>
      </c>
      <c r="H53" s="21">
        <f>'17'!D55</f>
        <v>0</v>
      </c>
      <c r="I53" s="21">
        <f>'18'!D55</f>
        <v>0</v>
      </c>
      <c r="J53" s="21">
        <f>'19'!D55</f>
        <v>0</v>
      </c>
      <c r="K53" s="21">
        <f>'20'!D55</f>
        <v>0</v>
      </c>
      <c r="L53" s="21">
        <f>'21'!D55</f>
        <v>0</v>
      </c>
      <c r="M53" s="21">
        <f>'22'!D55</f>
        <v>0</v>
      </c>
    </row>
    <row r="54" spans="2:13" x14ac:dyDescent="0.2">
      <c r="B54" s="19" t="str">
        <f>'12'!A56</f>
        <v>Pr</v>
      </c>
      <c r="C54" s="21">
        <f>'12'!D56</f>
        <v>0</v>
      </c>
      <c r="D54" s="21">
        <f>'13'!D56</f>
        <v>0</v>
      </c>
      <c r="E54" s="21">
        <f>'14'!D56</f>
        <v>0</v>
      </c>
      <c r="F54" s="21">
        <f>'15'!D56</f>
        <v>0</v>
      </c>
      <c r="G54" s="21">
        <f>'16'!D56</f>
        <v>0</v>
      </c>
      <c r="H54" s="21">
        <f>'17'!D56</f>
        <v>0</v>
      </c>
      <c r="I54" s="21">
        <f>'18'!D56</f>
        <v>0</v>
      </c>
      <c r="J54" s="21">
        <f>'19'!D56</f>
        <v>0</v>
      </c>
      <c r="K54" s="21">
        <f>'20'!D56</f>
        <v>0</v>
      </c>
      <c r="L54" s="21">
        <f>'21'!D56</f>
        <v>0</v>
      </c>
      <c r="M54" s="21">
        <f>'22'!D56</f>
        <v>0</v>
      </c>
    </row>
    <row r="55" spans="2:13" x14ac:dyDescent="0.2">
      <c r="B55" s="19" t="str">
        <f>'12'!A57</f>
        <v>Nd</v>
      </c>
      <c r="C55" s="21">
        <f>'12'!D57</f>
        <v>0</v>
      </c>
      <c r="D55" s="21">
        <f>'13'!D57</f>
        <v>0</v>
      </c>
      <c r="E55" s="21">
        <f>'14'!D57</f>
        <v>0</v>
      </c>
      <c r="F55" s="21">
        <f>'15'!D57</f>
        <v>0</v>
      </c>
      <c r="G55" s="21">
        <f>'16'!D57</f>
        <v>0</v>
      </c>
      <c r="H55" s="21">
        <f>'17'!D57</f>
        <v>0</v>
      </c>
      <c r="I55" s="21">
        <f>'18'!D57</f>
        <v>0</v>
      </c>
      <c r="J55" s="21">
        <f>'19'!D57</f>
        <v>0</v>
      </c>
      <c r="K55" s="21">
        <f>'20'!D57</f>
        <v>0</v>
      </c>
      <c r="L55" s="21">
        <f>'21'!D57</f>
        <v>0</v>
      </c>
      <c r="M55" s="21">
        <f>'22'!D57</f>
        <v>0</v>
      </c>
    </row>
    <row r="56" spans="2:13" x14ac:dyDescent="0.2">
      <c r="B56" s="19" t="str">
        <f>'12'!A58</f>
        <v>Pm</v>
      </c>
      <c r="C56" s="21">
        <f>'12'!D58</f>
        <v>0</v>
      </c>
      <c r="D56" s="21">
        <f>'13'!D58</f>
        <v>0</v>
      </c>
      <c r="E56" s="21">
        <f>'14'!D58</f>
        <v>0</v>
      </c>
      <c r="F56" s="21">
        <f>'15'!D58</f>
        <v>0</v>
      </c>
      <c r="G56" s="21">
        <f>'16'!D58</f>
        <v>0</v>
      </c>
      <c r="H56" s="21">
        <f>'17'!D58</f>
        <v>0</v>
      </c>
      <c r="I56" s="21">
        <f>'18'!D58</f>
        <v>0</v>
      </c>
      <c r="J56" s="21">
        <f>'19'!D58</f>
        <v>0</v>
      </c>
      <c r="K56" s="21">
        <f>'20'!D58</f>
        <v>0</v>
      </c>
      <c r="L56" s="21">
        <f>'21'!D58</f>
        <v>0</v>
      </c>
      <c r="M56" s="21">
        <f>'22'!D58</f>
        <v>0</v>
      </c>
    </row>
    <row r="57" spans="2:13" x14ac:dyDescent="0.2">
      <c r="B57" s="19" t="str">
        <f>'12'!A59</f>
        <v>Sm</v>
      </c>
      <c r="C57" s="21">
        <f>'12'!D59</f>
        <v>0</v>
      </c>
      <c r="D57" s="21">
        <f>'13'!D59</f>
        <v>0</v>
      </c>
      <c r="E57" s="21">
        <f>'14'!D59</f>
        <v>0</v>
      </c>
      <c r="F57" s="21">
        <f>'15'!D59</f>
        <v>0</v>
      </c>
      <c r="G57" s="21">
        <f>'16'!D59</f>
        <v>0</v>
      </c>
      <c r="H57" s="21">
        <f>'17'!D59</f>
        <v>0</v>
      </c>
      <c r="I57" s="21">
        <f>'18'!D59</f>
        <v>0</v>
      </c>
      <c r="J57" s="21">
        <f>'19'!D59</f>
        <v>0</v>
      </c>
      <c r="K57" s="21">
        <f>'20'!D59</f>
        <v>0</v>
      </c>
      <c r="L57" s="21">
        <f>'21'!D59</f>
        <v>0</v>
      </c>
      <c r="M57" s="21">
        <f>'22'!D59</f>
        <v>0</v>
      </c>
    </row>
    <row r="58" spans="2:13" x14ac:dyDescent="0.2">
      <c r="B58" s="19" t="str">
        <f>'12'!A60</f>
        <v>Eu</v>
      </c>
      <c r="C58" s="21">
        <f>'12'!D60</f>
        <v>0</v>
      </c>
      <c r="D58" s="21">
        <f>'13'!D60</f>
        <v>0</v>
      </c>
      <c r="E58" s="21">
        <f>'14'!D60</f>
        <v>0</v>
      </c>
      <c r="F58" s="21">
        <f>'15'!D60</f>
        <v>0</v>
      </c>
      <c r="G58" s="21">
        <f>'16'!D60</f>
        <v>0</v>
      </c>
      <c r="H58" s="21">
        <f>'17'!D60</f>
        <v>0</v>
      </c>
      <c r="I58" s="21">
        <f>'18'!D60</f>
        <v>0</v>
      </c>
      <c r="J58" s="21">
        <f>'19'!D60</f>
        <v>0</v>
      </c>
      <c r="K58" s="21">
        <f>'20'!D60</f>
        <v>0</v>
      </c>
      <c r="L58" s="21">
        <f>'21'!D60</f>
        <v>0</v>
      </c>
      <c r="M58" s="21">
        <f>'22'!D60</f>
        <v>0</v>
      </c>
    </row>
    <row r="59" spans="2:13" x14ac:dyDescent="0.2">
      <c r="B59" s="19" t="str">
        <f>'12'!A61</f>
        <v>Gd</v>
      </c>
      <c r="C59" s="21">
        <f>'12'!D61</f>
        <v>0</v>
      </c>
      <c r="D59" s="21">
        <f>'13'!D61</f>
        <v>0</v>
      </c>
      <c r="E59" s="21">
        <f>'14'!D61</f>
        <v>0</v>
      </c>
      <c r="F59" s="21">
        <f>'15'!D61</f>
        <v>0</v>
      </c>
      <c r="G59" s="21">
        <f>'16'!D61</f>
        <v>0</v>
      </c>
      <c r="H59" s="21">
        <f>'17'!D61</f>
        <v>0</v>
      </c>
      <c r="I59" s="21">
        <f>'18'!D61</f>
        <v>0</v>
      </c>
      <c r="J59" s="21">
        <f>'19'!D61</f>
        <v>0</v>
      </c>
      <c r="K59" s="21">
        <f>'20'!D61</f>
        <v>0</v>
      </c>
      <c r="L59" s="21">
        <f>'21'!D61</f>
        <v>0</v>
      </c>
      <c r="M59" s="21">
        <f>'22'!D61</f>
        <v>0</v>
      </c>
    </row>
    <row r="60" spans="2:13" x14ac:dyDescent="0.2">
      <c r="B60" s="19" t="str">
        <f>'12'!A62</f>
        <v>Tb</v>
      </c>
      <c r="C60" s="21">
        <f>'12'!D62</f>
        <v>0</v>
      </c>
      <c r="D60" s="21">
        <f>'13'!D62</f>
        <v>0</v>
      </c>
      <c r="E60" s="21">
        <f>'14'!D62</f>
        <v>0</v>
      </c>
      <c r="F60" s="21">
        <f>'15'!D62</f>
        <v>0</v>
      </c>
      <c r="G60" s="21">
        <f>'16'!D62</f>
        <v>0</v>
      </c>
      <c r="H60" s="21">
        <f>'17'!D62</f>
        <v>0</v>
      </c>
      <c r="I60" s="21">
        <f>'18'!D62</f>
        <v>0</v>
      </c>
      <c r="J60" s="21">
        <f>'19'!D62</f>
        <v>0</v>
      </c>
      <c r="K60" s="21">
        <f>'20'!D62</f>
        <v>0</v>
      </c>
      <c r="L60" s="21">
        <f>'21'!D62</f>
        <v>0</v>
      </c>
      <c r="M60" s="21">
        <f>'22'!D62</f>
        <v>0</v>
      </c>
    </row>
    <row r="61" spans="2:13" x14ac:dyDescent="0.2">
      <c r="B61" s="19" t="str">
        <f>'12'!A63</f>
        <v>Dy</v>
      </c>
      <c r="C61" s="21">
        <f>'12'!D63</f>
        <v>0</v>
      </c>
      <c r="D61" s="21">
        <f>'13'!D63</f>
        <v>0</v>
      </c>
      <c r="E61" s="21">
        <f>'14'!D63</f>
        <v>0</v>
      </c>
      <c r="F61" s="21">
        <f>'15'!D63</f>
        <v>0</v>
      </c>
      <c r="G61" s="21">
        <f>'16'!D63</f>
        <v>0</v>
      </c>
      <c r="H61" s="21">
        <f>'17'!D63</f>
        <v>0</v>
      </c>
      <c r="I61" s="21">
        <f>'18'!D63</f>
        <v>0</v>
      </c>
      <c r="J61" s="21">
        <f>'19'!D63</f>
        <v>0</v>
      </c>
      <c r="K61" s="21">
        <f>'20'!D63</f>
        <v>0</v>
      </c>
      <c r="L61" s="21">
        <f>'21'!D63</f>
        <v>0</v>
      </c>
      <c r="M61" s="21">
        <f>'22'!D63</f>
        <v>0</v>
      </c>
    </row>
    <row r="62" spans="2:13" x14ac:dyDescent="0.2">
      <c r="B62" s="19" t="str">
        <f>'12'!A64</f>
        <v>Ho</v>
      </c>
      <c r="C62" s="21">
        <f>'12'!D64</f>
        <v>0</v>
      </c>
      <c r="D62" s="21">
        <f>'13'!D64</f>
        <v>0</v>
      </c>
      <c r="E62" s="21">
        <f>'14'!D64</f>
        <v>0</v>
      </c>
      <c r="F62" s="21">
        <f>'15'!D64</f>
        <v>0</v>
      </c>
      <c r="G62" s="21">
        <f>'16'!D64</f>
        <v>0</v>
      </c>
      <c r="H62" s="21">
        <f>'17'!D64</f>
        <v>0</v>
      </c>
      <c r="I62" s="21">
        <f>'18'!D64</f>
        <v>0</v>
      </c>
      <c r="J62" s="21">
        <f>'19'!D64</f>
        <v>0</v>
      </c>
      <c r="K62" s="21">
        <f>'20'!D64</f>
        <v>0</v>
      </c>
      <c r="L62" s="21">
        <f>'21'!D64</f>
        <v>0</v>
      </c>
      <c r="M62" s="21">
        <f>'22'!D64</f>
        <v>0</v>
      </c>
    </row>
    <row r="63" spans="2:13" x14ac:dyDescent="0.2">
      <c r="B63" s="19" t="str">
        <f>'12'!A65</f>
        <v>Er</v>
      </c>
      <c r="C63" s="21">
        <f>'12'!D65</f>
        <v>0</v>
      </c>
      <c r="D63" s="21">
        <f>'13'!D65</f>
        <v>0</v>
      </c>
      <c r="E63" s="21">
        <f>'14'!D65</f>
        <v>0</v>
      </c>
      <c r="F63" s="21">
        <f>'15'!D65</f>
        <v>0</v>
      </c>
      <c r="G63" s="21">
        <f>'16'!D65</f>
        <v>0</v>
      </c>
      <c r="H63" s="21">
        <f>'17'!D65</f>
        <v>0</v>
      </c>
      <c r="I63" s="21">
        <f>'18'!D65</f>
        <v>0</v>
      </c>
      <c r="J63" s="21">
        <f>'19'!D65</f>
        <v>0</v>
      </c>
      <c r="K63" s="21">
        <f>'20'!D65</f>
        <v>0</v>
      </c>
      <c r="L63" s="21">
        <f>'21'!D65</f>
        <v>0</v>
      </c>
      <c r="M63" s="21">
        <f>'22'!D65</f>
        <v>0</v>
      </c>
    </row>
    <row r="64" spans="2:13" x14ac:dyDescent="0.2">
      <c r="B64" s="19" t="str">
        <f>'12'!A66</f>
        <v>Tm</v>
      </c>
      <c r="C64" s="21">
        <f>'12'!D66</f>
        <v>0</v>
      </c>
      <c r="D64" s="21">
        <f>'13'!D66</f>
        <v>0</v>
      </c>
      <c r="E64" s="21">
        <f>'14'!D66</f>
        <v>0</v>
      </c>
      <c r="F64" s="21">
        <f>'15'!D66</f>
        <v>0</v>
      </c>
      <c r="G64" s="21">
        <f>'16'!D66</f>
        <v>0</v>
      </c>
      <c r="H64" s="21">
        <f>'17'!D66</f>
        <v>0</v>
      </c>
      <c r="I64" s="21">
        <f>'18'!D66</f>
        <v>0</v>
      </c>
      <c r="J64" s="21">
        <f>'19'!D66</f>
        <v>0</v>
      </c>
      <c r="K64" s="21">
        <f>'20'!D66</f>
        <v>0</v>
      </c>
      <c r="L64" s="21">
        <f>'21'!D66</f>
        <v>0</v>
      </c>
      <c r="M64" s="21">
        <f>'22'!D66</f>
        <v>0</v>
      </c>
    </row>
    <row r="65" spans="2:13" x14ac:dyDescent="0.2">
      <c r="B65" s="19" t="str">
        <f>'12'!A67</f>
        <v>Yb</v>
      </c>
      <c r="C65" s="21">
        <f>'12'!D67</f>
        <v>0</v>
      </c>
      <c r="D65" s="21">
        <f>'13'!D67</f>
        <v>0</v>
      </c>
      <c r="E65" s="21">
        <f>'14'!D67</f>
        <v>0</v>
      </c>
      <c r="F65" s="21">
        <f>'15'!D67</f>
        <v>0</v>
      </c>
      <c r="G65" s="21">
        <f>'16'!D67</f>
        <v>0</v>
      </c>
      <c r="H65" s="21">
        <f>'17'!D67</f>
        <v>0</v>
      </c>
      <c r="I65" s="21">
        <f>'18'!D67</f>
        <v>0</v>
      </c>
      <c r="J65" s="21">
        <f>'19'!D67</f>
        <v>0</v>
      </c>
      <c r="K65" s="21">
        <f>'20'!D67</f>
        <v>0</v>
      </c>
      <c r="L65" s="21">
        <f>'21'!D67</f>
        <v>0</v>
      </c>
      <c r="M65" s="21">
        <f>'22'!D67</f>
        <v>0</v>
      </c>
    </row>
    <row r="66" spans="2:13" x14ac:dyDescent="0.2">
      <c r="B66" s="19" t="str">
        <f>'12'!A68</f>
        <v>Lu</v>
      </c>
      <c r="C66" s="21">
        <f>'12'!D68</f>
        <v>0</v>
      </c>
      <c r="D66" s="21">
        <f>'13'!D68</f>
        <v>0</v>
      </c>
      <c r="E66" s="21">
        <f>'14'!D68</f>
        <v>0</v>
      </c>
      <c r="F66" s="21">
        <f>'15'!D68</f>
        <v>0</v>
      </c>
      <c r="G66" s="21">
        <f>'16'!D68</f>
        <v>0</v>
      </c>
      <c r="H66" s="21">
        <f>'17'!D68</f>
        <v>0</v>
      </c>
      <c r="I66" s="21">
        <f>'18'!D68</f>
        <v>0</v>
      </c>
      <c r="J66" s="21">
        <f>'19'!D68</f>
        <v>0</v>
      </c>
      <c r="K66" s="21">
        <f>'20'!D68</f>
        <v>0</v>
      </c>
      <c r="L66" s="21">
        <f>'21'!D68</f>
        <v>0</v>
      </c>
      <c r="M66" s="21">
        <f>'22'!D68</f>
        <v>0</v>
      </c>
    </row>
    <row r="67" spans="2:13" x14ac:dyDescent="0.2">
      <c r="B67" s="19" t="str">
        <f>'12'!A69</f>
        <v>Hf</v>
      </c>
      <c r="C67" s="21">
        <f>'12'!D69</f>
        <v>0</v>
      </c>
      <c r="D67" s="21">
        <f>'13'!D69</f>
        <v>0</v>
      </c>
      <c r="E67" s="21">
        <f>'14'!D69</f>
        <v>0</v>
      </c>
      <c r="F67" s="21">
        <f>'15'!D69</f>
        <v>0</v>
      </c>
      <c r="G67" s="21">
        <f>'16'!D69</f>
        <v>0</v>
      </c>
      <c r="H67" s="21">
        <f>'17'!D69</f>
        <v>0</v>
      </c>
      <c r="I67" s="21">
        <f>'18'!D69</f>
        <v>0</v>
      </c>
      <c r="J67" s="21">
        <f>'19'!D69</f>
        <v>0</v>
      </c>
      <c r="K67" s="21">
        <f>'20'!D69</f>
        <v>0</v>
      </c>
      <c r="L67" s="21">
        <f>'21'!D69</f>
        <v>0</v>
      </c>
      <c r="M67" s="21">
        <f>'22'!D69</f>
        <v>0</v>
      </c>
    </row>
    <row r="68" spans="2:13" x14ac:dyDescent="0.2">
      <c r="B68" s="19" t="str">
        <f>'12'!A70</f>
        <v>Ta</v>
      </c>
      <c r="C68" s="21">
        <f>'12'!D70</f>
        <v>0</v>
      </c>
      <c r="D68" s="21">
        <f>'13'!D70</f>
        <v>0</v>
      </c>
      <c r="E68" s="21">
        <f>'14'!D70</f>
        <v>0</v>
      </c>
      <c r="F68" s="21">
        <f>'15'!D70</f>
        <v>0</v>
      </c>
      <c r="G68" s="21">
        <f>'16'!D70</f>
        <v>0</v>
      </c>
      <c r="H68" s="21">
        <f>'17'!D70</f>
        <v>0</v>
      </c>
      <c r="I68" s="21">
        <f>'18'!D70</f>
        <v>0</v>
      </c>
      <c r="J68" s="21">
        <f>'19'!D70</f>
        <v>0</v>
      </c>
      <c r="K68" s="21">
        <f>'20'!D70</f>
        <v>0</v>
      </c>
      <c r="L68" s="21">
        <f>'21'!D70</f>
        <v>0</v>
      </c>
      <c r="M68" s="21">
        <f>'22'!D70</f>
        <v>0</v>
      </c>
    </row>
    <row r="69" spans="2:13" x14ac:dyDescent="0.2">
      <c r="B69" s="19" t="str">
        <f>'12'!A71</f>
        <v>W</v>
      </c>
      <c r="C69" s="21">
        <f>'12'!D71</f>
        <v>0</v>
      </c>
      <c r="D69" s="21">
        <f>'13'!D71</f>
        <v>0</v>
      </c>
      <c r="E69" s="21">
        <f>'14'!D71</f>
        <v>0</v>
      </c>
      <c r="F69" s="21">
        <f>'15'!D71</f>
        <v>0</v>
      </c>
      <c r="G69" s="21">
        <f>'16'!D71</f>
        <v>0</v>
      </c>
      <c r="H69" s="21">
        <f>'17'!D71</f>
        <v>0</v>
      </c>
      <c r="I69" s="21">
        <f>'18'!D71</f>
        <v>0</v>
      </c>
      <c r="J69" s="21">
        <f>'19'!D71</f>
        <v>0</v>
      </c>
      <c r="K69" s="21">
        <f>'20'!D71</f>
        <v>0</v>
      </c>
      <c r="L69" s="21">
        <f>'21'!D71</f>
        <v>0</v>
      </c>
      <c r="M69" s="21">
        <f>'22'!D71</f>
        <v>0</v>
      </c>
    </row>
    <row r="70" spans="2:13" x14ac:dyDescent="0.2">
      <c r="B70" s="19" t="str">
        <f>'12'!A72</f>
        <v>Re</v>
      </c>
      <c r="C70" s="21">
        <f>'12'!D72</f>
        <v>0</v>
      </c>
      <c r="D70" s="21">
        <f>'13'!D72</f>
        <v>0</v>
      </c>
      <c r="E70" s="21">
        <f>'14'!D72</f>
        <v>0</v>
      </c>
      <c r="F70" s="21">
        <f>'15'!D72</f>
        <v>0</v>
      </c>
      <c r="G70" s="21">
        <f>'16'!D72</f>
        <v>0</v>
      </c>
      <c r="H70" s="21">
        <f>'17'!D72</f>
        <v>0</v>
      </c>
      <c r="I70" s="21">
        <f>'18'!D72</f>
        <v>0</v>
      </c>
      <c r="J70" s="21">
        <f>'19'!D72</f>
        <v>0</v>
      </c>
      <c r="K70" s="21">
        <f>'20'!D72</f>
        <v>0</v>
      </c>
      <c r="L70" s="21">
        <f>'21'!D72</f>
        <v>0</v>
      </c>
      <c r="M70" s="21">
        <f>'22'!D72</f>
        <v>0</v>
      </c>
    </row>
    <row r="71" spans="2:13" x14ac:dyDescent="0.2">
      <c r="B71" s="19" t="str">
        <f>'12'!A73</f>
        <v>Os</v>
      </c>
      <c r="C71" s="21">
        <f>'12'!D73</f>
        <v>0</v>
      </c>
      <c r="D71" s="21">
        <f>'13'!D73</f>
        <v>0</v>
      </c>
      <c r="E71" s="21">
        <f>'14'!D73</f>
        <v>0</v>
      </c>
      <c r="F71" s="21">
        <f>'15'!D73</f>
        <v>0</v>
      </c>
      <c r="G71" s="21">
        <f>'16'!D73</f>
        <v>0</v>
      </c>
      <c r="H71" s="21">
        <f>'17'!D73</f>
        <v>0</v>
      </c>
      <c r="I71" s="21">
        <f>'18'!D73</f>
        <v>0</v>
      </c>
      <c r="J71" s="21">
        <f>'19'!D73</f>
        <v>0</v>
      </c>
      <c r="K71" s="21">
        <f>'20'!D73</f>
        <v>0</v>
      </c>
      <c r="L71" s="21">
        <f>'21'!D73</f>
        <v>0</v>
      </c>
      <c r="M71" s="21">
        <f>'22'!D73</f>
        <v>0</v>
      </c>
    </row>
    <row r="72" spans="2:13" x14ac:dyDescent="0.2">
      <c r="B72" s="19" t="str">
        <f>'12'!A74</f>
        <v>Ir</v>
      </c>
      <c r="C72" s="21">
        <f>'12'!D74</f>
        <v>0</v>
      </c>
      <c r="D72" s="21">
        <f>'13'!D74</f>
        <v>0</v>
      </c>
      <c r="E72" s="21">
        <f>'14'!D74</f>
        <v>0</v>
      </c>
      <c r="F72" s="21">
        <f>'15'!D74</f>
        <v>0</v>
      </c>
      <c r="G72" s="21">
        <f>'16'!D74</f>
        <v>0</v>
      </c>
      <c r="H72" s="21">
        <f>'17'!D74</f>
        <v>0</v>
      </c>
      <c r="I72" s="21">
        <f>'18'!D74</f>
        <v>0</v>
      </c>
      <c r="J72" s="21">
        <f>'19'!D74</f>
        <v>0</v>
      </c>
      <c r="K72" s="21">
        <f>'20'!D74</f>
        <v>0</v>
      </c>
      <c r="L72" s="21">
        <f>'21'!D74</f>
        <v>0</v>
      </c>
      <c r="M72" s="21">
        <f>'22'!D74</f>
        <v>0</v>
      </c>
    </row>
    <row r="73" spans="2:13" x14ac:dyDescent="0.2">
      <c r="B73" s="19" t="str">
        <f>'12'!A75</f>
        <v>Pt</v>
      </c>
      <c r="C73" s="21">
        <f>'12'!D75</f>
        <v>0</v>
      </c>
      <c r="D73" s="21">
        <f>'13'!D75</f>
        <v>0</v>
      </c>
      <c r="E73" s="21">
        <f>'14'!D75</f>
        <v>0</v>
      </c>
      <c r="F73" s="21">
        <f>'15'!D75</f>
        <v>0</v>
      </c>
      <c r="G73" s="21">
        <f>'16'!D75</f>
        <v>0</v>
      </c>
      <c r="H73" s="21">
        <f>'17'!D75</f>
        <v>0</v>
      </c>
      <c r="I73" s="21">
        <f>'18'!D75</f>
        <v>0</v>
      </c>
      <c r="J73" s="21">
        <f>'19'!D75</f>
        <v>0</v>
      </c>
      <c r="K73" s="21">
        <f>'20'!D75</f>
        <v>0</v>
      </c>
      <c r="L73" s="21">
        <f>'21'!D75</f>
        <v>0</v>
      </c>
      <c r="M73" s="21">
        <f>'22'!D75</f>
        <v>0</v>
      </c>
    </row>
    <row r="74" spans="2:13" x14ac:dyDescent="0.2">
      <c r="B74" s="19" t="str">
        <f>'12'!A76</f>
        <v>Au</v>
      </c>
      <c r="C74" s="21">
        <f>'12'!D76</f>
        <v>0</v>
      </c>
      <c r="D74" s="21">
        <f>'13'!D76</f>
        <v>0</v>
      </c>
      <c r="E74" s="21">
        <f>'14'!D76</f>
        <v>0</v>
      </c>
      <c r="F74" s="21">
        <f>'15'!D76</f>
        <v>0</v>
      </c>
      <c r="G74" s="21">
        <f>'16'!D76</f>
        <v>0</v>
      </c>
      <c r="H74" s="21">
        <f>'17'!D76</f>
        <v>0</v>
      </c>
      <c r="I74" s="21">
        <f>'18'!D76</f>
        <v>0</v>
      </c>
      <c r="J74" s="21">
        <f>'19'!D76</f>
        <v>0</v>
      </c>
      <c r="K74" s="21">
        <f>'20'!D76</f>
        <v>0</v>
      </c>
      <c r="L74" s="21">
        <f>'21'!D76</f>
        <v>0</v>
      </c>
      <c r="M74" s="21">
        <f>'22'!D76</f>
        <v>0</v>
      </c>
    </row>
    <row r="75" spans="2:13" x14ac:dyDescent="0.2">
      <c r="B75" s="19" t="str">
        <f>'12'!A77</f>
        <v>Hg</v>
      </c>
      <c r="C75" s="21">
        <f>'12'!D77</f>
        <v>0</v>
      </c>
      <c r="D75" s="21">
        <f>'13'!D77</f>
        <v>0</v>
      </c>
      <c r="E75" s="21">
        <f>'14'!D77</f>
        <v>0</v>
      </c>
      <c r="F75" s="21">
        <f>'15'!D77</f>
        <v>0</v>
      </c>
      <c r="G75" s="21">
        <f>'16'!D77</f>
        <v>0</v>
      </c>
      <c r="H75" s="21">
        <f>'17'!D77</f>
        <v>0</v>
      </c>
      <c r="I75" s="21">
        <f>'18'!D77</f>
        <v>0</v>
      </c>
      <c r="J75" s="21">
        <f>'19'!D77</f>
        <v>0</v>
      </c>
      <c r="K75" s="21">
        <f>'20'!D77</f>
        <v>0</v>
      </c>
      <c r="L75" s="21">
        <f>'21'!D77</f>
        <v>0</v>
      </c>
      <c r="M75" s="21">
        <f>'22'!D77</f>
        <v>0</v>
      </c>
    </row>
    <row r="76" spans="2:13" x14ac:dyDescent="0.2">
      <c r="B76" s="19" t="str">
        <f>'12'!A78</f>
        <v>Tl</v>
      </c>
      <c r="C76" s="21">
        <f>'12'!D78</f>
        <v>0</v>
      </c>
      <c r="D76" s="21">
        <f>'13'!D78</f>
        <v>0</v>
      </c>
      <c r="E76" s="21">
        <f>'14'!D78</f>
        <v>0</v>
      </c>
      <c r="F76" s="21">
        <f>'15'!D78</f>
        <v>0</v>
      </c>
      <c r="G76" s="21">
        <f>'16'!D78</f>
        <v>0</v>
      </c>
      <c r="H76" s="21">
        <f>'17'!D78</f>
        <v>0</v>
      </c>
      <c r="I76" s="21">
        <f>'18'!D78</f>
        <v>0</v>
      </c>
      <c r="J76" s="21">
        <f>'19'!D78</f>
        <v>0</v>
      </c>
      <c r="K76" s="21">
        <f>'20'!D78</f>
        <v>0</v>
      </c>
      <c r="L76" s="21">
        <f>'21'!D78</f>
        <v>0</v>
      </c>
      <c r="M76" s="21">
        <f>'22'!D78</f>
        <v>0</v>
      </c>
    </row>
    <row r="77" spans="2:13" x14ac:dyDescent="0.2">
      <c r="B77" s="19" t="str">
        <f>'12'!A79</f>
        <v>Pb</v>
      </c>
      <c r="C77" s="21">
        <f>'12'!D79</f>
        <v>0</v>
      </c>
      <c r="D77" s="21">
        <f>'13'!D79</f>
        <v>0</v>
      </c>
      <c r="E77" s="21">
        <f>'14'!D79</f>
        <v>5.4234000000000003E-5</v>
      </c>
      <c r="F77" s="21">
        <f>'15'!D79</f>
        <v>0</v>
      </c>
      <c r="G77" s="21">
        <f>'16'!D79</f>
        <v>0</v>
      </c>
      <c r="H77" s="21">
        <f>'17'!D79</f>
        <v>7.1118999999999995E-5</v>
      </c>
      <c r="I77" s="21">
        <f>'18'!D79</f>
        <v>6.0989999999999997E-5</v>
      </c>
      <c r="J77" s="21">
        <f>'19'!D79</f>
        <v>0</v>
      </c>
      <c r="K77" s="21">
        <f>'20'!D79</f>
        <v>0</v>
      </c>
      <c r="L77" s="21">
        <f>'21'!D79</f>
        <v>0</v>
      </c>
      <c r="M77" s="21">
        <f>'22'!D79</f>
        <v>0</v>
      </c>
    </row>
    <row r="78" spans="2:13" x14ac:dyDescent="0.2">
      <c r="B78" s="19" t="str">
        <f>'12'!A80</f>
        <v>Bi</v>
      </c>
      <c r="C78" s="21">
        <f>'12'!D80</f>
        <v>0</v>
      </c>
      <c r="D78" s="21">
        <f>'13'!D80</f>
        <v>0</v>
      </c>
      <c r="E78" s="21">
        <f>'14'!D80</f>
        <v>0</v>
      </c>
      <c r="F78" s="21">
        <f>'15'!D80</f>
        <v>0</v>
      </c>
      <c r="G78" s="21">
        <f>'16'!D80</f>
        <v>0</v>
      </c>
      <c r="H78" s="21">
        <f>'17'!D80</f>
        <v>0</v>
      </c>
      <c r="I78" s="21">
        <f>'18'!D80</f>
        <v>0</v>
      </c>
      <c r="J78" s="21">
        <f>'19'!D80</f>
        <v>0</v>
      </c>
      <c r="K78" s="21">
        <f>'20'!D80</f>
        <v>0</v>
      </c>
      <c r="L78" s="21">
        <f>'21'!D80</f>
        <v>0</v>
      </c>
      <c r="M78" s="21">
        <f>'22'!D80</f>
        <v>0</v>
      </c>
    </row>
    <row r="79" spans="2:13" x14ac:dyDescent="0.2">
      <c r="B79" s="19" t="str">
        <f>'12'!A81</f>
        <v>Th</v>
      </c>
      <c r="C79" s="21">
        <f>'12'!D81</f>
        <v>0</v>
      </c>
      <c r="D79" s="21">
        <f>'13'!D81</f>
        <v>0</v>
      </c>
      <c r="E79" s="21">
        <f>'14'!D81</f>
        <v>0</v>
      </c>
      <c r="F79" s="21">
        <f>'15'!D81</f>
        <v>0</v>
      </c>
      <c r="G79" s="21">
        <f>'16'!D81</f>
        <v>0</v>
      </c>
      <c r="H79" s="21">
        <f>'17'!D81</f>
        <v>0</v>
      </c>
      <c r="I79" s="21">
        <f>'18'!D81</f>
        <v>0</v>
      </c>
      <c r="J79" s="21">
        <f>'19'!D81</f>
        <v>0</v>
      </c>
      <c r="K79" s="21">
        <f>'20'!D81</f>
        <v>0</v>
      </c>
      <c r="L79" s="21">
        <f>'21'!D81</f>
        <v>0</v>
      </c>
      <c r="M79" s="21">
        <f>'22'!D81</f>
        <v>0</v>
      </c>
    </row>
    <row r="80" spans="2:13" x14ac:dyDescent="0.2">
      <c r="B80" s="19" t="str">
        <f>'12'!A82</f>
        <v>U</v>
      </c>
      <c r="C80" s="21">
        <f>'12'!D82</f>
        <v>0</v>
      </c>
      <c r="D80" s="21">
        <f>'13'!D82</f>
        <v>0</v>
      </c>
      <c r="E80" s="21">
        <f>'14'!D82</f>
        <v>0</v>
      </c>
      <c r="F80" s="21">
        <f>'15'!D82</f>
        <v>0</v>
      </c>
      <c r="G80" s="21">
        <f>'16'!D82</f>
        <v>0</v>
      </c>
      <c r="H80" s="21">
        <f>'17'!D82</f>
        <v>0</v>
      </c>
      <c r="I80" s="21">
        <f>'18'!D82</f>
        <v>0</v>
      </c>
      <c r="J80" s="21">
        <f>'19'!D82</f>
        <v>0</v>
      </c>
      <c r="K80" s="21">
        <f>'20'!D82</f>
        <v>0</v>
      </c>
      <c r="L80" s="21">
        <f>'21'!D82</f>
        <v>0</v>
      </c>
      <c r="M80" s="21">
        <f>'22'!D82</f>
        <v>0</v>
      </c>
    </row>
    <row r="81" spans="2:13" x14ac:dyDescent="0.2"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</row>
    <row r="84" spans="2:13" x14ac:dyDescent="0.2">
      <c r="B84" s="22" t="s">
        <v>982</v>
      </c>
      <c r="C84" s="21">
        <f>SUM(C9:C80)</f>
        <v>0.47587773099999997</v>
      </c>
      <c r="D84" s="21">
        <f t="shared" ref="D84:M84" si="0">SUM(D9:D80)</f>
        <v>0.5431591240000001</v>
      </c>
      <c r="E84" s="21">
        <f t="shared" si="0"/>
        <v>0.5561880250000002</v>
      </c>
      <c r="F84" s="21">
        <f t="shared" si="0"/>
        <v>0.52252556399999994</v>
      </c>
      <c r="G84" s="21">
        <f t="shared" si="0"/>
        <v>0.54236795800000004</v>
      </c>
      <c r="H84" s="21">
        <f t="shared" si="0"/>
        <v>0.54039331800000001</v>
      </c>
      <c r="I84" s="21">
        <f t="shared" si="0"/>
        <v>0.52100434100000015</v>
      </c>
      <c r="J84" s="21">
        <f t="shared" si="0"/>
        <v>0.50315332699999993</v>
      </c>
      <c r="K84" s="21">
        <f t="shared" si="0"/>
        <v>0.48521506700000006</v>
      </c>
      <c r="L84" s="21">
        <f t="shared" si="0"/>
        <v>0.5425648540000001</v>
      </c>
      <c r="M84" s="21">
        <f t="shared" si="0"/>
        <v>0.52958231000000011</v>
      </c>
    </row>
  </sheetData>
  <phoneticPr fontId="2" type="noConversion"/>
  <conditionalFormatting sqref="C8:C80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8:D80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8:E80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8:F80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8:G80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8:H80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8:I80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8:J80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K8:K80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L8:L80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8:M80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B700C-6975-4D25-BA89-27AA4C4B0ED7}">
  <dimension ref="B2:M33"/>
  <sheetViews>
    <sheetView workbookViewId="0">
      <selection activeCell="C5" sqref="C5"/>
    </sheetView>
  </sheetViews>
  <sheetFormatPr defaultRowHeight="11.25" x14ac:dyDescent="0.2"/>
  <cols>
    <col min="1" max="1" width="9.140625" style="19"/>
    <col min="2" max="2" width="17.28515625" style="19" bestFit="1" customWidth="1"/>
    <col min="3" max="3" width="12.140625" style="19" bestFit="1" customWidth="1"/>
    <col min="4" max="4" width="15.7109375" style="19" bestFit="1" customWidth="1"/>
    <col min="5" max="5" width="14.7109375" style="19" bestFit="1" customWidth="1"/>
    <col min="6" max="6" width="12.140625" style="19" bestFit="1" customWidth="1"/>
    <col min="7" max="7" width="12.28515625" style="19" bestFit="1" customWidth="1"/>
    <col min="8" max="8" width="15.7109375" style="19" bestFit="1" customWidth="1"/>
    <col min="9" max="9" width="21" style="19" bestFit="1" customWidth="1"/>
    <col min="10" max="11" width="13.140625" style="19" bestFit="1" customWidth="1"/>
    <col min="12" max="12" width="15.7109375" style="19" bestFit="1" customWidth="1"/>
    <col min="13" max="13" width="14.85546875" style="19" bestFit="1" customWidth="1"/>
    <col min="14" max="16384" width="9.140625" style="19"/>
  </cols>
  <sheetData>
    <row r="2" spans="2:13" x14ac:dyDescent="0.2">
      <c r="B2" s="19" t="str">
        <f>'12'!F1</f>
        <v>Descrição</v>
      </c>
      <c r="C2" s="20" t="str">
        <f>'12'!G1</f>
        <v>Amostra bulk 12</v>
      </c>
      <c r="D2" s="20" t="str">
        <f>'13'!G1</f>
        <v>Amostra bulk 13</v>
      </c>
      <c r="E2" s="20" t="str">
        <f>'14'!G1</f>
        <v>Amostra bulk 14</v>
      </c>
      <c r="F2" s="20" t="str">
        <f>'15'!G1</f>
        <v>Amostra bulk 15</v>
      </c>
      <c r="G2" s="20" t="str">
        <f>'16'!G1</f>
        <v>Amostra bulk 16</v>
      </c>
      <c r="H2" s="20" t="str">
        <f>'17'!G1</f>
        <v>Amostra bulk 17</v>
      </c>
      <c r="I2" s="20" t="str">
        <f>'18'!G1</f>
        <v>Amostra bulk 18</v>
      </c>
      <c r="J2" s="20" t="str">
        <f>'19'!G1</f>
        <v>Amostra bulk 19</v>
      </c>
      <c r="K2" s="20" t="str">
        <f>'20'!G1</f>
        <v>Amostra bulk 20</v>
      </c>
      <c r="L2" s="20" t="str">
        <f>'21'!G1</f>
        <v>Amostra bulk 21</v>
      </c>
      <c r="M2" s="20" t="str">
        <f>'22'!G1</f>
        <v>Amostra bulk 22</v>
      </c>
    </row>
    <row r="3" spans="2:13" x14ac:dyDescent="0.2">
      <c r="B3" s="19" t="str">
        <f>'12'!F2</f>
        <v>Local</v>
      </c>
      <c r="C3" s="20" t="str">
        <f>'12'!G2</f>
        <v>Solo Intacto</v>
      </c>
      <c r="D3" s="20" t="str">
        <f>'13'!G2</f>
        <v>Via Não Pavimentada</v>
      </c>
      <c r="E3" s="20" t="str">
        <f>'14'!G2</f>
        <v>Estação Rio Doce</v>
      </c>
      <c r="F3" s="20" t="str">
        <f>'15'!G2</f>
        <v>Solo Intacto</v>
      </c>
      <c r="G3" s="20" t="str">
        <f>'16'!G2</f>
        <v>Material Afetado</v>
      </c>
      <c r="H3" s="20" t="str">
        <f>'17'!G2</f>
        <v>Via Não Pavimentada</v>
      </c>
      <c r="I3" s="20" t="str">
        <f>'18'!G2</f>
        <v>Estação Santana do Deserto</v>
      </c>
      <c r="J3" s="20" t="str">
        <f>'19'!G2</f>
        <v>Fazenda Floresta</v>
      </c>
      <c r="K3" s="20" t="str">
        <f>'20'!G2</f>
        <v>Fazenda Floresta</v>
      </c>
      <c r="L3" s="20" t="str">
        <f>'21'!G2</f>
        <v>Via Não Pavimentada</v>
      </c>
      <c r="M3" s="20" t="str">
        <f>'22'!G2</f>
        <v>Solo Intacto</v>
      </c>
    </row>
    <row r="4" spans="2:13" x14ac:dyDescent="0.2">
      <c r="C4" s="20" t="str">
        <f>'12'!G3</f>
        <v>Novo Soberbo</v>
      </c>
      <c r="D4" s="20" t="str">
        <f>'13'!G3</f>
        <v>Novo Soberbo</v>
      </c>
      <c r="E4" s="20" t="str">
        <f>'14'!G3</f>
        <v>Centro</v>
      </c>
      <c r="F4" s="20" t="str">
        <f>'15'!G3</f>
        <v>Rio Doce</v>
      </c>
      <c r="G4" s="20" t="str">
        <f>'16'!G3</f>
        <v>Rio Doce</v>
      </c>
      <c r="H4" s="20" t="str">
        <f>'17'!G3</f>
        <v>Rio Doce</v>
      </c>
      <c r="I4" s="20" t="str">
        <f>'18'!G3</f>
        <v>Rio Doce</v>
      </c>
      <c r="J4" s="20" t="str">
        <f>'19'!G3</f>
        <v>Solos e Vias</v>
      </c>
      <c r="K4" s="20" t="str">
        <f>'20'!G3</f>
        <v>Material Afetado</v>
      </c>
      <c r="L4" s="20" t="str">
        <f>'21'!G3</f>
        <v>Santana do Deserto</v>
      </c>
      <c r="M4" s="20" t="str">
        <f>'22'!G3</f>
        <v>Santana do Deserto</v>
      </c>
    </row>
    <row r="5" spans="2:13" x14ac:dyDescent="0.2">
      <c r="B5" s="19" t="str">
        <f>'12'!F4</f>
        <v>Período de Coleta</v>
      </c>
      <c r="C5" s="23">
        <f>'12'!G4</f>
        <v>44410</v>
      </c>
      <c r="D5" s="23">
        <f>'13'!G4</f>
        <v>44410</v>
      </c>
      <c r="E5" s="23">
        <f>'14'!G4</f>
        <v>44418</v>
      </c>
      <c r="F5" s="23">
        <f>'15'!G4</f>
        <v>44418</v>
      </c>
      <c r="G5" s="23">
        <f>'16'!G4</f>
        <v>44418</v>
      </c>
      <c r="H5" s="23">
        <f>'17'!G4</f>
        <v>44418</v>
      </c>
      <c r="I5" s="23">
        <f>'18'!G4</f>
        <v>44418</v>
      </c>
      <c r="J5" s="23">
        <f>'19'!G4</f>
        <v>44419</v>
      </c>
      <c r="K5" s="23">
        <f>'20'!G4</f>
        <v>44419</v>
      </c>
      <c r="L5" s="23">
        <f>'21'!G4</f>
        <v>44418</v>
      </c>
      <c r="M5" s="23">
        <f>'22'!G4</f>
        <v>44418</v>
      </c>
    </row>
    <row r="6" spans="2:13" x14ac:dyDescent="0.2">
      <c r="B6" s="19" t="str">
        <f>'12'!F5</f>
        <v>Fração PM</v>
      </c>
      <c r="C6" s="20" t="str">
        <f>'12'!G5</f>
        <v>PM10</v>
      </c>
      <c r="D6" s="20" t="str">
        <f>'13'!G5</f>
        <v>PM10</v>
      </c>
      <c r="E6" s="20" t="str">
        <f>'14'!G5</f>
        <v>PM10</v>
      </c>
      <c r="F6" s="20" t="str">
        <f>'15'!G5</f>
        <v>PM10</v>
      </c>
      <c r="G6" s="20" t="str">
        <f>'16'!G5</f>
        <v>PM10</v>
      </c>
      <c r="H6" s="20" t="str">
        <f>'17'!G5</f>
        <v>PM10</v>
      </c>
      <c r="I6" s="20" t="str">
        <f>'18'!G5</f>
        <v>PM10</v>
      </c>
      <c r="J6" s="20" t="str">
        <f>'19'!G5</f>
        <v>PM10</v>
      </c>
      <c r="K6" s="20" t="str">
        <f>'20'!G5</f>
        <v>PM10</v>
      </c>
      <c r="L6" s="20" t="str">
        <f>'21'!G5</f>
        <v>PM10</v>
      </c>
      <c r="M6" s="20" t="str">
        <f>'22'!G5</f>
        <v>PM10</v>
      </c>
    </row>
    <row r="7" spans="2:13" x14ac:dyDescent="0.2">
      <c r="B7" s="19" t="s">
        <v>970</v>
      </c>
      <c r="C7" s="20" t="s">
        <v>971</v>
      </c>
      <c r="D7" s="20" t="s">
        <v>972</v>
      </c>
      <c r="E7" s="20" t="s">
        <v>973</v>
      </c>
      <c r="F7" s="20" t="s">
        <v>974</v>
      </c>
      <c r="G7" s="20" t="s">
        <v>975</v>
      </c>
      <c r="H7" s="20" t="s">
        <v>976</v>
      </c>
      <c r="I7" s="20" t="s">
        <v>977</v>
      </c>
      <c r="J7" s="20" t="s">
        <v>978</v>
      </c>
      <c r="K7" s="20" t="s">
        <v>979</v>
      </c>
      <c r="L7" s="20" t="s">
        <v>980</v>
      </c>
      <c r="M7" s="20" t="s">
        <v>981</v>
      </c>
    </row>
    <row r="8" spans="2:13" x14ac:dyDescent="0.2">
      <c r="B8" s="19" t="str">
        <f>'12'!A10</f>
        <v>* O   ----------------------</v>
      </c>
      <c r="C8" s="21">
        <f>'12'!D10</f>
        <v>0.52412999999999998</v>
      </c>
      <c r="D8" s="21">
        <f>'13'!D10</f>
        <v>0.45684000000000002</v>
      </c>
      <c r="E8" s="21">
        <f>'14'!D10</f>
        <v>0.44381999999999999</v>
      </c>
      <c r="F8" s="21">
        <f>'15'!D10</f>
        <v>0.47748000000000002</v>
      </c>
      <c r="G8" s="21">
        <f>'16'!D10</f>
        <v>0.45762999999999998</v>
      </c>
      <c r="H8" s="21">
        <f>'17'!D10</f>
        <v>0.45961000000000002</v>
      </c>
      <c r="I8" s="21">
        <f>'18'!D10</f>
        <v>0.47899999999999998</v>
      </c>
      <c r="J8" s="21">
        <f>'19'!D10</f>
        <v>0.49684</v>
      </c>
      <c r="K8" s="21">
        <f>'20'!D10</f>
        <v>0.51478999999999997</v>
      </c>
      <c r="L8" s="21">
        <f>'21'!D10</f>
        <v>0.45744000000000001</v>
      </c>
      <c r="M8" s="21">
        <f>'22'!D10</f>
        <v>0.47043000000000001</v>
      </c>
    </row>
    <row r="9" spans="2:13" x14ac:dyDescent="0.2">
      <c r="B9" s="19" t="str">
        <f>'12'!A11</f>
        <v>Na</v>
      </c>
      <c r="C9" s="21">
        <f>'12'!D11</f>
        <v>0</v>
      </c>
      <c r="D9" s="21">
        <f>'13'!D11</f>
        <v>7.3600000000000002E-3</v>
      </c>
      <c r="E9" s="21">
        <f>'14'!D11</f>
        <v>3.5999999999999999E-3</v>
      </c>
      <c r="F9" s="21">
        <f>'15'!D11</f>
        <v>0</v>
      </c>
      <c r="G9" s="21">
        <f>'16'!D11</f>
        <v>0</v>
      </c>
      <c r="H9" s="21">
        <f>'17'!D11</f>
        <v>4.0000000000000001E-3</v>
      </c>
      <c r="I9" s="21">
        <f>'18'!D11</f>
        <v>4.3299999999999996E-3</v>
      </c>
      <c r="J9" s="21">
        <f>'19'!D11</f>
        <v>0</v>
      </c>
      <c r="K9" s="21">
        <f>'20'!D11</f>
        <v>0</v>
      </c>
      <c r="L9" s="21">
        <f>'21'!D11</f>
        <v>4.5999999999999999E-3</v>
      </c>
      <c r="M9" s="21">
        <f>'22'!D11</f>
        <v>5.5799999999999999E-3</v>
      </c>
    </row>
    <row r="10" spans="2:13" x14ac:dyDescent="0.2">
      <c r="B10" s="19" t="s">
        <v>983</v>
      </c>
      <c r="C10" s="21">
        <f>'12'!D12</f>
        <v>5.8700000000000002E-3</v>
      </c>
      <c r="D10" s="21">
        <f>'13'!D12</f>
        <v>1.915E-2</v>
      </c>
      <c r="E10" s="21">
        <f>'14'!D12</f>
        <v>9.9399999999999992E-3</v>
      </c>
      <c r="F10" s="21">
        <f>'15'!D12</f>
        <v>2.7699999999999999E-3</v>
      </c>
      <c r="G10" s="21">
        <f>'16'!D12</f>
        <v>4.4200000000000003E-3</v>
      </c>
      <c r="H10" s="21">
        <f>'17'!D12</f>
        <v>1.323E-2</v>
      </c>
      <c r="I10" s="21">
        <f>'18'!D12</f>
        <v>9.1800000000000007E-3</v>
      </c>
      <c r="J10" s="21">
        <f>'19'!D12</f>
        <v>3.5000000000000001E-3</v>
      </c>
      <c r="K10" s="21">
        <f>'20'!D12</f>
        <v>4.4400000000000004E-3</v>
      </c>
      <c r="L10" s="21">
        <f>'21'!D12</f>
        <v>1.5949999999999999E-2</v>
      </c>
      <c r="M10" s="21">
        <f>'22'!D12</f>
        <v>1.264E-2</v>
      </c>
    </row>
    <row r="11" spans="2:13" x14ac:dyDescent="0.2">
      <c r="B11" s="19" t="s">
        <v>984</v>
      </c>
      <c r="C11" s="21">
        <f>'12'!D13</f>
        <v>0.13588</v>
      </c>
      <c r="D11" s="21">
        <f>'13'!D13</f>
        <v>0.14199000000000001</v>
      </c>
      <c r="E11" s="21">
        <f>'14'!D13</f>
        <v>0.15994</v>
      </c>
      <c r="F11" s="21">
        <f>'15'!D13</f>
        <v>0.19012999999999999</v>
      </c>
      <c r="G11" s="21">
        <f>'16'!D13</f>
        <v>0.19295000000000001</v>
      </c>
      <c r="H11" s="21">
        <f>'17'!D13</f>
        <v>0.13646</v>
      </c>
      <c r="I11" s="21">
        <f>'18'!D13</f>
        <v>0.14402999999999999</v>
      </c>
      <c r="J11" s="21">
        <f>'19'!D13</f>
        <v>0.17555000000000001</v>
      </c>
      <c r="K11" s="21">
        <f>'20'!D13</f>
        <v>0.16356000000000001</v>
      </c>
      <c r="L11" s="21">
        <f>'21'!D13</f>
        <v>0.13891000000000001</v>
      </c>
      <c r="M11" s="21">
        <f>'22'!D13</f>
        <v>0.13611999999999999</v>
      </c>
    </row>
    <row r="12" spans="2:13" x14ac:dyDescent="0.2">
      <c r="B12" s="19" t="s">
        <v>985</v>
      </c>
      <c r="C12" s="21">
        <f>'12'!D14</f>
        <v>0.24625</v>
      </c>
      <c r="D12" s="21">
        <f>'13'!D14</f>
        <v>0.25074999999999997</v>
      </c>
      <c r="E12" s="21">
        <f>'14'!D14</f>
        <v>0.24046000000000001</v>
      </c>
      <c r="F12" s="21">
        <f>'15'!D14</f>
        <v>0.21773999999999999</v>
      </c>
      <c r="G12" s="21">
        <f>'16'!D14</f>
        <v>0.22545999999999999</v>
      </c>
      <c r="H12" s="21">
        <f>'17'!D14</f>
        <v>0.24177999999999999</v>
      </c>
      <c r="I12" s="21">
        <f>'18'!D14</f>
        <v>0.22331000000000001</v>
      </c>
      <c r="J12" s="21">
        <f>'19'!D14</f>
        <v>0.20566000000000001</v>
      </c>
      <c r="K12" s="21">
        <f>'20'!D14</f>
        <v>0.19497</v>
      </c>
      <c r="L12" s="21">
        <f>'21'!D14</f>
        <v>0.24792</v>
      </c>
      <c r="M12" s="21">
        <f>'22'!D14</f>
        <v>0.23638000000000001</v>
      </c>
    </row>
    <row r="13" spans="2:13" x14ac:dyDescent="0.2">
      <c r="B13" s="19" t="s">
        <v>986</v>
      </c>
      <c r="C13" s="21">
        <f>'12'!D15</f>
        <v>1.08E-3</v>
      </c>
      <c r="D13" s="21">
        <f>'13'!D15</f>
        <v>1.5200000000000001E-3</v>
      </c>
      <c r="E13" s="21">
        <f>'14'!D15</f>
        <v>1.5E-3</v>
      </c>
      <c r="F13" s="21">
        <f>'15'!D15</f>
        <v>1.2899999999999999E-3</v>
      </c>
      <c r="G13" s="21">
        <f>'16'!D15</f>
        <v>9.3855900000000005E-4</v>
      </c>
      <c r="H13" s="21">
        <f>'17'!D15</f>
        <v>1.2800000000000001E-3</v>
      </c>
      <c r="I13" s="21">
        <f>'18'!D15</f>
        <v>1.1199999999999999E-3</v>
      </c>
      <c r="J13" s="21">
        <f>'19'!D15</f>
        <v>1.2099999999999999E-3</v>
      </c>
      <c r="K13" s="21">
        <f>'20'!D15</f>
        <v>7.6038199999999998E-4</v>
      </c>
      <c r="L13" s="21">
        <f>'21'!D15</f>
        <v>2.1199999999999999E-3</v>
      </c>
      <c r="M13" s="21">
        <f>'22'!D15</f>
        <v>1.6100000000000001E-3</v>
      </c>
    </row>
    <row r="14" spans="2:13" x14ac:dyDescent="0.2">
      <c r="B14" s="19" t="s">
        <v>721</v>
      </c>
      <c r="C14" s="21">
        <f>'12'!D16</f>
        <v>6.4564500000000003E-4</v>
      </c>
      <c r="D14" s="21">
        <f>'13'!D16</f>
        <v>2.14E-3</v>
      </c>
      <c r="E14" s="21">
        <f>'14'!D16</f>
        <v>9.5974899999999998E-4</v>
      </c>
      <c r="F14" s="21">
        <f>'15'!D16</f>
        <v>3.35058E-4</v>
      </c>
      <c r="G14" s="21">
        <f>'16'!D16</f>
        <v>3.3249199999999999E-4</v>
      </c>
      <c r="H14" s="21">
        <f>'17'!D16</f>
        <v>1.1199999999999999E-3</v>
      </c>
      <c r="I14" s="21">
        <f>'18'!D16</f>
        <v>8.4203100000000003E-4</v>
      </c>
      <c r="J14" s="21">
        <f>'19'!D16</f>
        <v>3.1409100000000001E-4</v>
      </c>
      <c r="K14" s="21">
        <f>'20'!D16</f>
        <v>0</v>
      </c>
      <c r="L14" s="21">
        <f>'21'!D16</f>
        <v>1.66E-3</v>
      </c>
      <c r="M14" s="21">
        <f>'22'!D16</f>
        <v>1.1999999999999999E-3</v>
      </c>
    </row>
    <row r="15" spans="2:13" x14ac:dyDescent="0.2">
      <c r="B15" s="19" t="s">
        <v>337</v>
      </c>
      <c r="C15" s="21">
        <f>'12'!D17</f>
        <v>4.3715900000000001E-4</v>
      </c>
      <c r="D15" s="21">
        <f>'13'!D17</f>
        <v>3.5799999999999998E-3</v>
      </c>
      <c r="E15" s="21">
        <f>'14'!D17</f>
        <v>3.93302E-4</v>
      </c>
      <c r="F15" s="21">
        <f>'15'!D17</f>
        <v>0</v>
      </c>
      <c r="G15" s="21">
        <f>'16'!D17</f>
        <v>2.7397599999999999E-4</v>
      </c>
      <c r="H15" s="21">
        <f>'17'!D17</f>
        <v>5.4319999999999998E-4</v>
      </c>
      <c r="I15" s="21">
        <f>'18'!D17</f>
        <v>2.6500800000000001E-4</v>
      </c>
      <c r="J15" s="21">
        <f>'19'!D17</f>
        <v>0</v>
      </c>
      <c r="K15" s="21">
        <f>'20'!D17</f>
        <v>4.9838499999999995E-4</v>
      </c>
      <c r="L15" s="21">
        <f>'21'!D17</f>
        <v>6.3918899999999997E-4</v>
      </c>
      <c r="M15" s="21">
        <f>'22'!D17</f>
        <v>0</v>
      </c>
    </row>
    <row r="16" spans="2:13" x14ac:dyDescent="0.2">
      <c r="B16" s="19" t="s">
        <v>987</v>
      </c>
      <c r="C16" s="21">
        <f>'12'!D18</f>
        <v>5.7600000000000004E-3</v>
      </c>
      <c r="D16" s="21">
        <f>'13'!D18</f>
        <v>1.49E-2</v>
      </c>
      <c r="E16" s="21">
        <f>'14'!D18</f>
        <v>9.5399999999999999E-3</v>
      </c>
      <c r="F16" s="21">
        <f>'15'!D18</f>
        <v>2.82E-3</v>
      </c>
      <c r="G16" s="21">
        <f>'16'!D18</f>
        <v>5.3E-3</v>
      </c>
      <c r="H16" s="21">
        <f>'17'!D18</f>
        <v>1.46E-2</v>
      </c>
      <c r="I16" s="21">
        <f>'18'!D18</f>
        <v>9.0699999999999999E-3</v>
      </c>
      <c r="J16" s="21">
        <f>'19'!D18</f>
        <v>6.3299999999999997E-3</v>
      </c>
      <c r="K16" s="21">
        <f>'20'!D18</f>
        <v>7.2300000000000003E-3</v>
      </c>
      <c r="L16" s="21">
        <f>'21'!D18</f>
        <v>1.669E-2</v>
      </c>
      <c r="M16" s="21">
        <f>'22'!D18</f>
        <v>1.0829999999999999E-2</v>
      </c>
    </row>
    <row r="17" spans="2:13" x14ac:dyDescent="0.2">
      <c r="B17" s="19" t="s">
        <v>988</v>
      </c>
      <c r="C17" s="21">
        <f>'12'!D19</f>
        <v>4.4900000000000001E-3</v>
      </c>
      <c r="D17" s="21">
        <f>'13'!D19</f>
        <v>2.2030000000000001E-2</v>
      </c>
      <c r="E17" s="21">
        <f>'14'!D19</f>
        <v>2.206E-2</v>
      </c>
      <c r="F17" s="21">
        <f>'15'!D19</f>
        <v>1.1999999999999999E-3</v>
      </c>
      <c r="G17" s="21">
        <f>'16'!D19</f>
        <v>1.3600000000000001E-3</v>
      </c>
      <c r="H17" s="21">
        <f>'17'!D19</f>
        <v>1.8419999999999999E-2</v>
      </c>
      <c r="I17" s="21">
        <f>'18'!D19</f>
        <v>1.6879999999999999E-2</v>
      </c>
      <c r="J17" s="21">
        <f>'19'!D19</f>
        <v>2.2499999999999998E-3</v>
      </c>
      <c r="K17" s="21">
        <f>'20'!D19</f>
        <v>1.3500000000000001E-3</v>
      </c>
      <c r="L17" s="21">
        <f>'21'!D19</f>
        <v>1.686E-2</v>
      </c>
      <c r="M17" s="21">
        <f>'22'!D19</f>
        <v>2.9479999999999999E-2</v>
      </c>
    </row>
    <row r="18" spans="2:13" x14ac:dyDescent="0.2">
      <c r="B18" s="19" t="s">
        <v>989</v>
      </c>
      <c r="C18" s="21">
        <f>'12'!D21</f>
        <v>7.8300000000000002E-3</v>
      </c>
      <c r="D18" s="21">
        <f>'13'!D21</f>
        <v>7.3400000000000002E-3</v>
      </c>
      <c r="E18" s="21">
        <f>'14'!D21</f>
        <v>8.7100000000000007E-3</v>
      </c>
      <c r="F18" s="21">
        <f>'15'!D21</f>
        <v>8.1300000000000001E-3</v>
      </c>
      <c r="G18" s="21">
        <f>'16'!D21</f>
        <v>8.7100000000000007E-3</v>
      </c>
      <c r="H18" s="21">
        <f>'17'!D21</f>
        <v>8.3599999999999994E-3</v>
      </c>
      <c r="I18" s="21">
        <f>'18'!D21</f>
        <v>8.1099999999999992E-3</v>
      </c>
      <c r="J18" s="21">
        <f>'19'!D21</f>
        <v>1.129E-2</v>
      </c>
      <c r="K18" s="21">
        <f>'20'!D21</f>
        <v>6.9499999999999996E-3</v>
      </c>
      <c r="L18" s="21">
        <f>'21'!D21</f>
        <v>1.099E-2</v>
      </c>
      <c r="M18" s="21">
        <f>'22'!D21</f>
        <v>8.0300000000000007E-3</v>
      </c>
    </row>
    <row r="19" spans="2:13" x14ac:dyDescent="0.2">
      <c r="B19" s="19" t="s">
        <v>990</v>
      </c>
      <c r="C19" s="21">
        <f>'12'!D23</f>
        <v>2.42933E-4</v>
      </c>
      <c r="D19" s="21">
        <f>'13'!D23</f>
        <v>2.3110599999999999E-4</v>
      </c>
      <c r="E19" s="21">
        <f>'14'!D23</f>
        <v>1.33535E-4</v>
      </c>
      <c r="F19" s="21">
        <f>'15'!D23</f>
        <v>1.1382E-4</v>
      </c>
      <c r="G19" s="21">
        <f>'16'!D23</f>
        <v>1.39238E-4</v>
      </c>
      <c r="H19" s="21">
        <f>'17'!D23</f>
        <v>1.2736E-4</v>
      </c>
      <c r="I19" s="21">
        <f>'18'!D23</f>
        <v>7.6063999999999995E-5</v>
      </c>
      <c r="J19" s="21">
        <f>'19'!D23</f>
        <v>1.4704200000000001E-4</v>
      </c>
      <c r="K19" s="21">
        <f>'20'!D23</f>
        <v>7.9118999999999999E-5</v>
      </c>
      <c r="L19" s="21">
        <f>'21'!D23</f>
        <v>1.18604E-4</v>
      </c>
      <c r="M19" s="21">
        <f>'22'!D23</f>
        <v>1.88073E-4</v>
      </c>
    </row>
    <row r="20" spans="2:13" x14ac:dyDescent="0.2">
      <c r="B20" s="19" t="s">
        <v>991</v>
      </c>
      <c r="C20" s="21">
        <f>'12'!D24</f>
        <v>1.5499999999999999E-3</v>
      </c>
      <c r="D20" s="21">
        <f>'13'!D24</f>
        <v>7.4213100000000004E-4</v>
      </c>
      <c r="E20" s="21">
        <f>'14'!D24</f>
        <v>1.58E-3</v>
      </c>
      <c r="F20" s="21">
        <f>'15'!D24</f>
        <v>8.1163999999999997E-4</v>
      </c>
      <c r="G20" s="21">
        <f>'16'!D24</f>
        <v>5.7355800000000005E-4</v>
      </c>
      <c r="H20" s="21">
        <f>'17'!D24</f>
        <v>3.3300000000000001E-3</v>
      </c>
      <c r="I20" s="21">
        <f>'18'!D24</f>
        <v>3.0899999999999999E-3</v>
      </c>
      <c r="J20" s="21">
        <f>'19'!D24</f>
        <v>7.3521199999999995E-4</v>
      </c>
      <c r="K20" s="21">
        <f>'20'!D24</f>
        <v>4.6717299999999998E-4</v>
      </c>
      <c r="L20" s="21">
        <f>'21'!D24</f>
        <v>1.8799999999999999E-3</v>
      </c>
      <c r="M20" s="21">
        <f>'22'!D24</f>
        <v>2.3600000000000001E-3</v>
      </c>
    </row>
    <row r="21" spans="2:13" x14ac:dyDescent="0.2">
      <c r="B21" s="19" t="s">
        <v>992</v>
      </c>
      <c r="C21" s="21">
        <f>'12'!D25</f>
        <v>6.5299999999999997E-2</v>
      </c>
      <c r="D21" s="21">
        <f>'13'!D25</f>
        <v>7.0650000000000004E-2</v>
      </c>
      <c r="E21" s="21">
        <f>'14'!D25</f>
        <v>9.672E-2</v>
      </c>
      <c r="F21" s="21">
        <f>'15'!D25</f>
        <v>9.6860000000000002E-2</v>
      </c>
      <c r="G21" s="21">
        <f>'16'!D25</f>
        <v>0.10153</v>
      </c>
      <c r="H21" s="21">
        <f>'17'!D25</f>
        <v>9.6360000000000001E-2</v>
      </c>
      <c r="I21" s="21">
        <f>'18'!D25</f>
        <v>9.9900000000000003E-2</v>
      </c>
      <c r="J21" s="21">
        <f>'19'!D25</f>
        <v>9.5640000000000003E-2</v>
      </c>
      <c r="K21" s="21">
        <f>'20'!D25</f>
        <v>0.10453999999999999</v>
      </c>
      <c r="L21" s="21">
        <f>'21'!D25</f>
        <v>8.344E-2</v>
      </c>
      <c r="M21" s="21">
        <f>'22'!D25</f>
        <v>8.4519999999999998E-2</v>
      </c>
    </row>
    <row r="22" spans="2:13" x14ac:dyDescent="0.2">
      <c r="B22" s="19" t="s">
        <v>735</v>
      </c>
      <c r="C22" s="21">
        <f>'12'!D27</f>
        <v>8.0784000000000004E-5</v>
      </c>
      <c r="D22" s="21">
        <f>'13'!D27</f>
        <v>9.2472999999999994E-5</v>
      </c>
      <c r="E22" s="21">
        <f>'14'!D27</f>
        <v>5.2973999999999998E-5</v>
      </c>
      <c r="F22" s="21">
        <f>'15'!D27</f>
        <v>4.9128000000000001E-5</v>
      </c>
      <c r="G22" s="21">
        <f>'16'!D27</f>
        <v>4.2401999999999998E-5</v>
      </c>
      <c r="H22" s="21">
        <f>'17'!D27</f>
        <v>3.6136000000000001E-5</v>
      </c>
      <c r="I22" s="21">
        <f>'18'!D27</f>
        <v>2.8806000000000002E-5</v>
      </c>
      <c r="J22" s="21">
        <f>'19'!D27</f>
        <v>3.4600000000000001E-5</v>
      </c>
      <c r="K22" s="21">
        <f>'20'!D27</f>
        <v>0</v>
      </c>
      <c r="L22" s="21">
        <f>'21'!D27</f>
        <v>3.6671999999999997E-5</v>
      </c>
      <c r="M22" s="21">
        <f>'22'!D27</f>
        <v>5.6118E-5</v>
      </c>
    </row>
    <row r="23" spans="2:13" x14ac:dyDescent="0.2">
      <c r="B23" s="19" t="s">
        <v>993</v>
      </c>
      <c r="C23" s="21">
        <f>'12'!D28</f>
        <v>4.4709999999999997E-5</v>
      </c>
      <c r="D23" s="21">
        <f>'13'!D28</f>
        <v>5.6693000000000001E-5</v>
      </c>
      <c r="E23" s="21">
        <f>'14'!D28</f>
        <v>5.0893000000000002E-5</v>
      </c>
      <c r="F23" s="21">
        <f>'15'!D28</f>
        <v>5.5019999999999998E-5</v>
      </c>
      <c r="G23" s="21">
        <f>'16'!D28</f>
        <v>2.6077000000000001E-5</v>
      </c>
      <c r="H23" s="21">
        <f>'17'!D28</f>
        <v>4.7376000000000002E-5</v>
      </c>
      <c r="I23" s="21">
        <f>'18'!D28</f>
        <v>4.3328999999999998E-5</v>
      </c>
      <c r="J23" s="21">
        <f>'19'!D28</f>
        <v>5.6616000000000001E-5</v>
      </c>
      <c r="K23" s="21">
        <f>'20'!D28</f>
        <v>4.0374999999999999E-5</v>
      </c>
      <c r="L23" s="21">
        <f>'21'!D28</f>
        <v>5.9585E-5</v>
      </c>
      <c r="M23" s="21">
        <f>'22'!D28</f>
        <v>4.5847999999999999E-5</v>
      </c>
    </row>
    <row r="24" spans="2:13" x14ac:dyDescent="0.2">
      <c r="B24" s="19" t="s">
        <v>994</v>
      </c>
      <c r="C24" s="21">
        <f>'12'!D29</f>
        <v>7.3151000000000005E-5</v>
      </c>
      <c r="D24" s="21">
        <f>'13'!D29</f>
        <v>7.0547000000000001E-5</v>
      </c>
      <c r="E24" s="21">
        <f>'14'!D29</f>
        <v>1.3103400000000001E-4</v>
      </c>
      <c r="F24" s="21">
        <f>'15'!D29</f>
        <v>7.2732999999999996E-5</v>
      </c>
      <c r="G24" s="21">
        <f>'16'!D29</f>
        <v>5.5204999999999997E-5</v>
      </c>
      <c r="H24" s="21">
        <f>'17'!D29</f>
        <v>1.4403800000000001E-4</v>
      </c>
      <c r="I24" s="21">
        <f>'18'!D29</f>
        <v>8.3953000000000001E-5</v>
      </c>
      <c r="J24" s="21">
        <f>'19'!D29</f>
        <v>5.6666000000000003E-5</v>
      </c>
      <c r="K24" s="21">
        <f>'20'!D29</f>
        <v>4.8838000000000002E-5</v>
      </c>
      <c r="L24" s="21">
        <f>'21'!D29</f>
        <v>8.5366999999999998E-5</v>
      </c>
      <c r="M24" s="21">
        <f>'22'!D29</f>
        <v>1.08367E-4</v>
      </c>
    </row>
    <row r="25" spans="2:13" x14ac:dyDescent="0.2">
      <c r="B25" s="19" t="s">
        <v>995</v>
      </c>
      <c r="C25" s="21">
        <f>'12'!D30</f>
        <v>1.8338E-5</v>
      </c>
      <c r="D25" s="21">
        <f>'13'!D30</f>
        <v>2.0497999999999999E-5</v>
      </c>
      <c r="E25" s="21">
        <f>'14'!D30</f>
        <v>1.9874999999999999E-5</v>
      </c>
      <c r="F25" s="21">
        <f>'15'!D30</f>
        <v>2.5143999999999998E-5</v>
      </c>
      <c r="G25" s="21">
        <f>'16'!D30</f>
        <v>2.7288E-5</v>
      </c>
      <c r="H25" s="21">
        <f>'17'!D30</f>
        <v>2.4320000000000001E-5</v>
      </c>
      <c r="I25" s="21">
        <f>'18'!D30</f>
        <v>1.9213999999999999E-5</v>
      </c>
      <c r="J25" s="21">
        <f>'19'!D30</f>
        <v>2.3937000000000001E-5</v>
      </c>
      <c r="K25" s="21">
        <f>'20'!D30</f>
        <v>2.0428000000000002E-5</v>
      </c>
      <c r="L25" s="21">
        <f>'21'!D30</f>
        <v>1.4346E-5</v>
      </c>
      <c r="M25" s="21">
        <f>'22'!D30</f>
        <v>1.7359000000000001E-5</v>
      </c>
    </row>
    <row r="26" spans="2:13" x14ac:dyDescent="0.2">
      <c r="B26" s="19" t="s">
        <v>363</v>
      </c>
      <c r="C26" s="21">
        <f>'12'!D36</f>
        <v>2.3339000000000001E-5</v>
      </c>
      <c r="D26" s="21">
        <f>'13'!D36</f>
        <v>8.8959E-5</v>
      </c>
      <c r="E26" s="21">
        <f>'14'!D36</f>
        <v>7.9790999999999996E-5</v>
      </c>
      <c r="F26" s="21">
        <f>'15'!D36</f>
        <v>0</v>
      </c>
      <c r="G26" s="21">
        <f>'16'!D36</f>
        <v>0</v>
      </c>
      <c r="H26" s="21">
        <f>'17'!D36</f>
        <v>1.1007500000000001E-4</v>
      </c>
      <c r="I26" s="21">
        <f>'18'!D36</f>
        <v>1.0754700000000001E-4</v>
      </c>
      <c r="J26" s="21">
        <f>'19'!D36</f>
        <v>3.1489000000000003E-5</v>
      </c>
      <c r="K26" s="21">
        <f>'20'!D36</f>
        <v>2.8861E-5</v>
      </c>
      <c r="L26" s="21">
        <f>'21'!D36</f>
        <v>6.3332999999999998E-5</v>
      </c>
      <c r="M26" s="21">
        <f>'22'!D36</f>
        <v>1.02797E-4</v>
      </c>
    </row>
    <row r="27" spans="2:13" x14ac:dyDescent="0.2">
      <c r="B27" s="19" t="s">
        <v>204</v>
      </c>
      <c r="C27" s="21">
        <f>'12'!D37</f>
        <v>2.7606999999999998E-5</v>
      </c>
      <c r="D27" s="21">
        <f>'13'!D37</f>
        <v>0</v>
      </c>
      <c r="E27" s="21">
        <f>'14'!D37</f>
        <v>3.4178999999999999E-5</v>
      </c>
      <c r="F27" s="21">
        <f>'15'!D37</f>
        <v>0</v>
      </c>
      <c r="G27" s="21">
        <f>'16'!D37</f>
        <v>0</v>
      </c>
      <c r="H27" s="21">
        <f>'17'!D37</f>
        <v>4.9184999999999997E-5</v>
      </c>
      <c r="I27" s="21">
        <f>'18'!D37</f>
        <v>4.0442999999999999E-5</v>
      </c>
      <c r="J27" s="21">
        <f>'19'!D37</f>
        <v>5.8196999999999999E-5</v>
      </c>
      <c r="K27" s="21">
        <f>'20'!D37</f>
        <v>5.6440999999999997E-5</v>
      </c>
      <c r="L27" s="21">
        <f>'21'!D37</f>
        <v>5.0513000000000002E-5</v>
      </c>
      <c r="M27" s="21">
        <f>'22'!D37</f>
        <v>3.0272000000000001E-5</v>
      </c>
    </row>
    <row r="28" spans="2:13" x14ac:dyDescent="0.2">
      <c r="B28" s="19" t="s">
        <v>996</v>
      </c>
      <c r="C28" s="21">
        <f>'12'!D38</f>
        <v>2.7406499999999999E-4</v>
      </c>
      <c r="D28" s="21">
        <f>'13'!D38</f>
        <v>4.4671700000000001E-4</v>
      </c>
      <c r="E28" s="21">
        <f>'14'!D38</f>
        <v>2.28459E-4</v>
      </c>
      <c r="F28" s="21">
        <f>'15'!D38</f>
        <v>1.2302099999999999E-4</v>
      </c>
      <c r="G28" s="21">
        <f>'16'!D38</f>
        <v>2.29163E-4</v>
      </c>
      <c r="H28" s="21">
        <f>'17'!D38</f>
        <v>3.0050900000000002E-4</v>
      </c>
      <c r="I28" s="21">
        <f>'18'!D38</f>
        <v>4.1695600000000001E-4</v>
      </c>
      <c r="J28" s="21">
        <f>'19'!D38</f>
        <v>2.6547700000000002E-4</v>
      </c>
      <c r="K28" s="21">
        <f>'20'!D38</f>
        <v>1.7506499999999999E-4</v>
      </c>
      <c r="L28" s="21">
        <f>'21'!D38</f>
        <v>4.77245E-4</v>
      </c>
      <c r="M28" s="21">
        <f>'22'!D38</f>
        <v>2.8347600000000001E-4</v>
      </c>
    </row>
    <row r="29" spans="2:13" x14ac:dyDescent="0.2">
      <c r="B29" s="19" t="str">
        <f>'12'!A79</f>
        <v>Pb</v>
      </c>
      <c r="C29" s="21">
        <f>'12'!D79</f>
        <v>0</v>
      </c>
      <c r="D29" s="21">
        <f>'13'!D79</f>
        <v>0</v>
      </c>
      <c r="E29" s="21">
        <f>'14'!D79</f>
        <v>5.4234000000000003E-5</v>
      </c>
      <c r="F29" s="21">
        <f>'15'!D79</f>
        <v>0</v>
      </c>
      <c r="G29" s="21">
        <f>'16'!D79</f>
        <v>0</v>
      </c>
      <c r="H29" s="21">
        <f>'17'!D79</f>
        <v>7.1118999999999995E-5</v>
      </c>
      <c r="I29" s="21">
        <f>'18'!D79</f>
        <v>6.0989999999999997E-5</v>
      </c>
      <c r="J29" s="21">
        <f>'19'!D79</f>
        <v>0</v>
      </c>
      <c r="K29" s="21">
        <f>'20'!D79</f>
        <v>0</v>
      </c>
      <c r="L29" s="21">
        <f>'21'!D79</f>
        <v>0</v>
      </c>
      <c r="M29" s="21">
        <f>'22'!D79</f>
        <v>0</v>
      </c>
    </row>
    <row r="30" spans="2:13" x14ac:dyDescent="0.2"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</row>
    <row r="33" spans="2:13" x14ac:dyDescent="0.2">
      <c r="B33" s="22" t="s">
        <v>982</v>
      </c>
      <c r="C33" s="21">
        <f t="shared" ref="C33:M33" si="0">SUM(C9:C29)</f>
        <v>0.47587773099999997</v>
      </c>
      <c r="D33" s="21">
        <f t="shared" si="0"/>
        <v>0.5431591240000001</v>
      </c>
      <c r="E33" s="21">
        <f t="shared" si="0"/>
        <v>0.5561880250000002</v>
      </c>
      <c r="F33" s="21">
        <f t="shared" si="0"/>
        <v>0.52252556399999994</v>
      </c>
      <c r="G33" s="21">
        <f t="shared" si="0"/>
        <v>0.54236795800000004</v>
      </c>
      <c r="H33" s="21">
        <f t="shared" si="0"/>
        <v>0.54039331800000001</v>
      </c>
      <c r="I33" s="21">
        <f t="shared" si="0"/>
        <v>0.52100434100000015</v>
      </c>
      <c r="J33" s="21">
        <f t="shared" si="0"/>
        <v>0.50315332699999993</v>
      </c>
      <c r="K33" s="21">
        <f t="shared" si="0"/>
        <v>0.48521506700000006</v>
      </c>
      <c r="L33" s="21">
        <f t="shared" si="0"/>
        <v>0.5425648540000001</v>
      </c>
      <c r="M33" s="21">
        <f t="shared" si="0"/>
        <v>0.52958231000000011</v>
      </c>
    </row>
  </sheetData>
  <conditionalFormatting sqref="C8:C29">
    <cfRule type="colorScale" priority="10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8:D29">
    <cfRule type="colorScale" priority="10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8:E29">
    <cfRule type="colorScale" priority="1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8:F29">
    <cfRule type="colorScale" priority="1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8:G29">
    <cfRule type="colorScale" priority="1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8:H29">
    <cfRule type="colorScale" priority="1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8:I29">
    <cfRule type="colorScale" priority="1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8:J29">
    <cfRule type="colorScale" priority="1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K8:K29">
    <cfRule type="colorScale" priority="1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L8:L29">
    <cfRule type="colorScale" priority="1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8:M29">
    <cfRule type="colorScale" priority="1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13</vt:i4>
      </vt:variant>
      <vt:variant>
        <vt:lpstr>Intervalos Nomeados</vt:lpstr>
      </vt:variant>
      <vt:variant>
        <vt:i4>11</vt:i4>
      </vt:variant>
    </vt:vector>
  </HeadingPairs>
  <TitlesOfParts>
    <vt:vector size="24" baseType="lpstr"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Resumo</vt:lpstr>
      <vt:lpstr>Gráfico</vt:lpstr>
      <vt:lpstr>'12'!Titulos_de_impressao</vt:lpstr>
      <vt:lpstr>'13'!Titulos_de_impressao</vt:lpstr>
      <vt:lpstr>'14'!Titulos_de_impressao</vt:lpstr>
      <vt:lpstr>'15'!Titulos_de_impressao</vt:lpstr>
      <vt:lpstr>'16'!Titulos_de_impressao</vt:lpstr>
      <vt:lpstr>'17'!Titulos_de_impressao</vt:lpstr>
      <vt:lpstr>'18'!Titulos_de_impressao</vt:lpstr>
      <vt:lpstr>'19'!Titulos_de_impressao</vt:lpstr>
      <vt:lpstr>'20'!Titulos_de_impressao</vt:lpstr>
      <vt:lpstr>'21'!Titulos_de_impressao</vt:lpstr>
      <vt:lpstr>'22'!Titulos_de_impressao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Sneha Chede</dc:creator>
  <cp:lastModifiedBy>Ricardo Angelo Campos</cp:lastModifiedBy>
  <dcterms:created xsi:type="dcterms:W3CDTF">2022-01-06T01:05:16Z</dcterms:created>
  <dcterms:modified xsi:type="dcterms:W3CDTF">2022-02-16T13:49:25Z</dcterms:modified>
</cp:coreProperties>
</file>